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 지금하는거\제37회 서구 기본통계(2024.12.31. 기준)\003. 취합, 작성\작성(보완필요)\"/>
    </mc:Choice>
  </mc:AlternateContent>
  <xr:revisionPtr revIDLastSave="0" documentId="13_ncr:1_{F08CE1B4-871B-4CC6-8DCC-B0CFE0DEB9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1.행정구역" sheetId="7" r:id="rId1"/>
    <sheet name="2-2.토지지목별 현황" sheetId="8" r:id="rId2"/>
    <sheet name="2-3.일기일수" sheetId="11" r:id="rId3"/>
    <sheet name="2-4.기상개황" sheetId="12" r:id="rId4"/>
    <sheet name="2-5.강수량" sheetId="13" r:id="rId5"/>
  </sheets>
  <definedNames>
    <definedName name="_xlnm.Print_Area" localSheetId="2">'2-3.일기일수'!$A$1:$M$27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3" i="13" l="1"/>
</calcChain>
</file>

<file path=xl/sharedStrings.xml><?xml version="1.0" encoding="utf-8"?>
<sst xmlns="http://schemas.openxmlformats.org/spreadsheetml/2006/main" count="295" uniqueCount="201">
  <si>
    <t>연   별
동   별</t>
    <phoneticPr fontId="2" type="noConversion"/>
  </si>
  <si>
    <t>Year 
&amp;  
Dong</t>
    <phoneticPr fontId="2" type="noConversion"/>
  </si>
  <si>
    <t>행   정
Admini-
strative</t>
    <phoneticPr fontId="2" type="noConversion"/>
  </si>
  <si>
    <t>통
Tong</t>
    <phoneticPr fontId="2" type="noConversion"/>
  </si>
  <si>
    <t>반
Ban</t>
    <phoneticPr fontId="2" type="noConversion"/>
  </si>
  <si>
    <t>면 적(㎢)
Area</t>
    <phoneticPr fontId="2" type="noConversion"/>
  </si>
  <si>
    <t>원당동</t>
  </si>
  <si>
    <t>가좌3동</t>
  </si>
  <si>
    <t>검암경서동</t>
  </si>
  <si>
    <t>Geomamgyeongseo-dong</t>
  </si>
  <si>
    <t>연희동</t>
  </si>
  <si>
    <t>Yeonhui-dong</t>
  </si>
  <si>
    <t>청라1동</t>
  </si>
  <si>
    <t>Cheongna1-dong</t>
  </si>
  <si>
    <t>청라2동</t>
  </si>
  <si>
    <t>Cheongna2-dong</t>
  </si>
  <si>
    <t>청라3동</t>
  </si>
  <si>
    <t>Cheongna3-dong</t>
  </si>
  <si>
    <t>가정1동</t>
  </si>
  <si>
    <t>Gajeong1-dong</t>
  </si>
  <si>
    <t>가정2동</t>
  </si>
  <si>
    <t>Gajeong2-dong</t>
  </si>
  <si>
    <t>가정3동</t>
  </si>
  <si>
    <t>Gajeong3-dong</t>
  </si>
  <si>
    <t>신현원창동</t>
  </si>
  <si>
    <t>Sinhyeonwonchang-dong</t>
  </si>
  <si>
    <t>석남1동</t>
  </si>
  <si>
    <t>Seongnam1-dong</t>
  </si>
  <si>
    <t>석남2동</t>
  </si>
  <si>
    <t>Seongnam2-dong</t>
  </si>
  <si>
    <t>석남3동</t>
  </si>
  <si>
    <t>Seongnam3-dong</t>
  </si>
  <si>
    <t>가좌1동</t>
  </si>
  <si>
    <t>Gajwa1-dong</t>
  </si>
  <si>
    <t>가좌2동</t>
  </si>
  <si>
    <t>Gajwa2-dong</t>
  </si>
  <si>
    <t>Gajwa3-dong</t>
  </si>
  <si>
    <t>가좌4동</t>
  </si>
  <si>
    <t>Gajwa4-dong</t>
  </si>
  <si>
    <t>검단동</t>
  </si>
  <si>
    <t>Geomdan-dong</t>
  </si>
  <si>
    <t>불로대곡동</t>
  </si>
  <si>
    <t>Bullodaegok-dong</t>
  </si>
  <si>
    <t>Wondang-dong</t>
  </si>
  <si>
    <t>당하동</t>
  </si>
  <si>
    <t>Dangha-dong</t>
  </si>
  <si>
    <t>오류왕길동</t>
  </si>
  <si>
    <t>Oryuwanggil-dong</t>
  </si>
  <si>
    <r>
      <t>자료 : 총무과</t>
    </r>
    <r>
      <rPr>
        <sz val="9"/>
        <rFont val="Arial"/>
        <family val="2"/>
      </rPr>
      <t>                                </t>
    </r>
  </si>
  <si>
    <t>동 
Dong</t>
    <phoneticPr fontId="4" type="noConversion"/>
  </si>
  <si>
    <t>법  정
Legal</t>
    <phoneticPr fontId="2" type="noConversion"/>
  </si>
  <si>
    <t>Ⅱ. 토지 및 기후     Land and Climate</t>
    <phoneticPr fontId="2" type="noConversion"/>
  </si>
  <si>
    <t>출 장 소 
Branch office</t>
    <phoneticPr fontId="2" type="noConversion"/>
  </si>
  <si>
    <t>1. 행정구역  Administrative Districts of Local Governments</t>
    <phoneticPr fontId="2" type="noConversion"/>
  </si>
  <si>
    <t>단위 : 개, km²</t>
    <phoneticPr fontId="2" type="noConversion"/>
  </si>
  <si>
    <t>Unit : each,  km²</t>
    <phoneticPr fontId="2" type="noConversion"/>
  </si>
  <si>
    <t>마전동</t>
    <phoneticPr fontId="2" type="noConversion"/>
  </si>
  <si>
    <t>아라동</t>
    <phoneticPr fontId="2" type="noConversion"/>
  </si>
  <si>
    <t>* 법정동: 마전동(마전동, 검단동, 당하동 등 3개 행정동), 당하동(당하동, 원당동, 아라동 등 3개 행정동), 원당동(원당동, 아라동 등 2개 행정동)은 복수 행정동에 속해 있음</t>
    <phoneticPr fontId="2" type="noConversion"/>
  </si>
  <si>
    <t>  Source : General Affairs Division</t>
  </si>
  <si>
    <t>Ara-dong</t>
  </si>
  <si>
    <t>Majeon-dong</t>
  </si>
  <si>
    <t>2. 토지지목별 현황   Area by Land Category</t>
    <phoneticPr fontId="2" type="noConversion"/>
  </si>
  <si>
    <t>단위 : ㎡</t>
    <phoneticPr fontId="2" type="noConversion"/>
  </si>
  <si>
    <t>Unit : ㎡</t>
  </si>
  <si>
    <t>연    별</t>
    <phoneticPr fontId="2" type="noConversion"/>
  </si>
  <si>
    <t>합  계
Total</t>
    <phoneticPr fontId="2" type="noConversion"/>
  </si>
  <si>
    <t>전 
Dry paddy field</t>
    <phoneticPr fontId="2" type="noConversion"/>
  </si>
  <si>
    <t>답
Paddy field</t>
    <phoneticPr fontId="2" type="noConversion"/>
  </si>
  <si>
    <t>과 수 원
Orchard</t>
    <phoneticPr fontId="2" type="noConversion"/>
  </si>
  <si>
    <t>목장용지
Pasture</t>
    <phoneticPr fontId="2" type="noConversion"/>
  </si>
  <si>
    <t>임      야
Forestry</t>
    <phoneticPr fontId="2" type="noConversion"/>
  </si>
  <si>
    <t>광 천 지 
Mineral spring site</t>
    <phoneticPr fontId="2" type="noConversion"/>
  </si>
  <si>
    <t>염    전
Saltern</t>
    <phoneticPr fontId="2" type="noConversion"/>
  </si>
  <si>
    <t>대
Building site</t>
    <phoneticPr fontId="2" type="noConversion"/>
  </si>
  <si>
    <t>공 장 용 지
Factory site</t>
    <phoneticPr fontId="2" type="noConversion"/>
  </si>
  <si>
    <t>학 교 용 지
School site</t>
    <phoneticPr fontId="2" type="noConversion"/>
  </si>
  <si>
    <t>주 차 장
Parking lot</t>
    <phoneticPr fontId="2" type="noConversion"/>
  </si>
  <si>
    <t>주 유 소 용 지
Gas station site</t>
    <phoneticPr fontId="2" type="noConversion"/>
  </si>
  <si>
    <t>창 고 용 지
Warehouse site</t>
    <phoneticPr fontId="2" type="noConversion"/>
  </si>
  <si>
    <t>도    로
Road</t>
    <phoneticPr fontId="2" type="noConversion"/>
  </si>
  <si>
    <t>철 도 용 지
Railroad site</t>
    <phoneticPr fontId="2" type="noConversion"/>
  </si>
  <si>
    <t>제  방
Bank</t>
    <phoneticPr fontId="2" type="noConversion"/>
  </si>
  <si>
    <t>하  천
Rivers</t>
    <phoneticPr fontId="2" type="noConversion"/>
  </si>
  <si>
    <t>구  거
Ditch</t>
    <phoneticPr fontId="2" type="noConversion"/>
  </si>
  <si>
    <t>유   지
Marsh</t>
    <phoneticPr fontId="2" type="noConversion"/>
  </si>
  <si>
    <t>양 어 장
Fish farm</t>
    <phoneticPr fontId="2" type="noConversion"/>
  </si>
  <si>
    <t>수 도 용 지
Water 
supply site</t>
    <phoneticPr fontId="2" type="noConversion"/>
  </si>
  <si>
    <t>공    원
Park</t>
    <phoneticPr fontId="2" type="noConversion"/>
  </si>
  <si>
    <t>체 육 용 지
Gymnastics site</t>
    <phoneticPr fontId="2" type="noConversion"/>
  </si>
  <si>
    <t>유  원  지
Recreation site</t>
    <phoneticPr fontId="2" type="noConversion"/>
  </si>
  <si>
    <t>종 교 용 지
Religion site</t>
    <phoneticPr fontId="2" type="noConversion"/>
  </si>
  <si>
    <t>사  적  지
Historic site</t>
    <phoneticPr fontId="2" type="noConversion"/>
  </si>
  <si>
    <t>묘     지
Burial</t>
    <phoneticPr fontId="2" type="noConversion"/>
  </si>
  <si>
    <t>잡 종 지
Miscellaneous
site</t>
    <phoneticPr fontId="2" type="noConversion"/>
  </si>
  <si>
    <t xml:space="preserve">Year </t>
    <phoneticPr fontId="2" type="noConversion"/>
  </si>
  <si>
    <t>자료 : 토지정보과</t>
    <phoneticPr fontId="2" type="noConversion"/>
  </si>
  <si>
    <t> Source : Land Information Division</t>
    <phoneticPr fontId="2" type="noConversion"/>
  </si>
  <si>
    <t>3. 일기일수   Number of Days For Weather Conditions</t>
    <phoneticPr fontId="2" type="noConversion"/>
  </si>
  <si>
    <t>단위 : 일</t>
    <phoneticPr fontId="2" type="noConversion"/>
  </si>
  <si>
    <t xml:space="preserve"> </t>
    <phoneticPr fontId="4" type="noConversion"/>
  </si>
  <si>
    <t>Unit : day</t>
    <phoneticPr fontId="2" type="noConversion"/>
  </si>
  <si>
    <t>연    별
월    별</t>
    <phoneticPr fontId="2" type="noConversion"/>
  </si>
  <si>
    <t>맑  음
Clear
(일평균 운량 ≤2.4)</t>
    <phoneticPr fontId="2" type="noConversion"/>
  </si>
  <si>
    <t>구름조금
Partly 
cloudy</t>
    <phoneticPr fontId="2" type="noConversion"/>
  </si>
  <si>
    <t>구름많음
Mostly
cloudy</t>
    <phoneticPr fontId="2" type="noConversion"/>
  </si>
  <si>
    <t>흐   림
Cloudy
(일평균 운량 ≥7.5)</t>
    <phoneticPr fontId="2" type="noConversion"/>
  </si>
  <si>
    <t>강   수
Rain
(강수량 ≥0.1mm)</t>
    <phoneticPr fontId="2" type="noConversion"/>
  </si>
  <si>
    <t>서    리
Frost</t>
    <phoneticPr fontId="2" type="noConversion"/>
  </si>
  <si>
    <t>안   개
Fog</t>
    <phoneticPr fontId="2" type="noConversion"/>
  </si>
  <si>
    <t>눈
Snow</t>
    <phoneticPr fontId="2" type="noConversion"/>
  </si>
  <si>
    <t>뇌       전
Thunder-Storm</t>
    <phoneticPr fontId="2" type="noConversion"/>
  </si>
  <si>
    <t>폭    풍
Gale
(최대풍속 ≥13.9m/s)</t>
    <phoneticPr fontId="2" type="noConversion"/>
  </si>
  <si>
    <t>황  사
Yellow sand</t>
    <phoneticPr fontId="2" type="noConversion"/>
  </si>
  <si>
    <t>Year</t>
    <phoneticPr fontId="2" type="noConversion"/>
  </si>
  <si>
    <t>&amp;</t>
    <phoneticPr fontId="2" type="noConversion"/>
  </si>
  <si>
    <t>Month</t>
    <phoneticPr fontId="2" type="noConversion"/>
  </si>
  <si>
    <t>1월</t>
    <phoneticPr fontId="2" type="noConversion"/>
  </si>
  <si>
    <t>Jan.</t>
    <phoneticPr fontId="2" type="noConversion"/>
  </si>
  <si>
    <t>2월</t>
  </si>
  <si>
    <t>Feb.</t>
    <phoneticPr fontId="2" type="noConversion"/>
  </si>
  <si>
    <t>3월</t>
  </si>
  <si>
    <t>Mar.</t>
    <phoneticPr fontId="2" type="noConversion"/>
  </si>
  <si>
    <t>4월</t>
  </si>
  <si>
    <t>Apr.</t>
    <phoneticPr fontId="2" type="noConversion"/>
  </si>
  <si>
    <t>5월</t>
  </si>
  <si>
    <t>May</t>
    <phoneticPr fontId="2" type="noConversion"/>
  </si>
  <si>
    <t>6월</t>
  </si>
  <si>
    <t>Jun.</t>
    <phoneticPr fontId="2" type="noConversion"/>
  </si>
  <si>
    <t>7월</t>
  </si>
  <si>
    <t>Jul.</t>
    <phoneticPr fontId="2" type="noConversion"/>
  </si>
  <si>
    <t>8월</t>
  </si>
  <si>
    <t>Aug.</t>
    <phoneticPr fontId="2" type="noConversion"/>
  </si>
  <si>
    <t>9월</t>
  </si>
  <si>
    <t>Sep.</t>
    <phoneticPr fontId="2" type="noConversion"/>
  </si>
  <si>
    <t>10월</t>
  </si>
  <si>
    <t>Oct.</t>
    <phoneticPr fontId="2" type="noConversion"/>
  </si>
  <si>
    <t>11월</t>
  </si>
  <si>
    <t>Nov.</t>
    <phoneticPr fontId="2" type="noConversion"/>
  </si>
  <si>
    <t>12월</t>
  </si>
  <si>
    <t>Dec.</t>
    <phoneticPr fontId="2" type="noConversion"/>
  </si>
  <si>
    <t>자료 : 「기상관측통계」기상청 국가기후데이터센터, 각 지방기상청</t>
    <phoneticPr fontId="2" type="noConversion"/>
  </si>
  <si>
    <t>Source : Korea Meteorological Administration</t>
    <phoneticPr fontId="2" type="noConversion"/>
  </si>
  <si>
    <t>4. 기상개황   Summary Meteorological Conditions</t>
    <phoneticPr fontId="2" type="noConversion"/>
  </si>
  <si>
    <t>단위: 개별</t>
    <phoneticPr fontId="2" type="noConversion"/>
  </si>
  <si>
    <t>Unit: item specific</t>
    <phoneticPr fontId="2" type="noConversion"/>
  </si>
  <si>
    <t>연 별
월 별</t>
    <phoneticPr fontId="2" type="noConversion"/>
  </si>
  <si>
    <t>기       온(℃)
Air temperature</t>
    <phoneticPr fontId="4" type="noConversion"/>
  </si>
  <si>
    <t>강  수  량(㎜)
Precipitation</t>
    <phoneticPr fontId="2" type="noConversion"/>
  </si>
  <si>
    <t>상   대   습   도(%)
Relative humidity</t>
    <phoneticPr fontId="2" type="noConversion"/>
  </si>
  <si>
    <t>평균해면기압
Air pressure
at mean 
sea level 
(hPa)</t>
    <phoneticPr fontId="2" type="noConversion"/>
  </si>
  <si>
    <t>이슬점온도
Mean
dewpoint
temperature
(℃)</t>
    <phoneticPr fontId="2" type="noConversion"/>
  </si>
  <si>
    <t>평균운량
Mean
cloud 
amount</t>
    <phoneticPr fontId="2" type="noConversion"/>
  </si>
  <si>
    <t>일조시간
Duration of 
sunshine
(hr)</t>
    <phoneticPr fontId="2" type="noConversion"/>
  </si>
  <si>
    <t>최심신적설
Maximum
new
snowfall
(㎝)</t>
    <phoneticPr fontId="4" type="noConversion"/>
  </si>
  <si>
    <t>바       람(m/s)
Windspeed</t>
    <phoneticPr fontId="2" type="noConversion"/>
  </si>
  <si>
    <t>Year
&amp;
Month</t>
    <phoneticPr fontId="2" type="noConversion"/>
  </si>
  <si>
    <t>평  균
Mean</t>
    <phoneticPr fontId="2" type="noConversion"/>
  </si>
  <si>
    <t xml:space="preserve">평균최고
Mean 
maximum </t>
    <phoneticPr fontId="4" type="noConversion"/>
  </si>
  <si>
    <t xml:space="preserve"> 최고극값
 Highest</t>
    <phoneticPr fontId="4" type="noConversion"/>
  </si>
  <si>
    <t>평균최저
Mean
minimum</t>
    <phoneticPr fontId="2" type="noConversion"/>
  </si>
  <si>
    <t>최저극값
Lowest</t>
    <phoneticPr fontId="4" type="noConversion"/>
  </si>
  <si>
    <t>최    소
Lowest</t>
    <phoneticPr fontId="2" type="noConversion"/>
  </si>
  <si>
    <t>평균풍속
Mean Speed</t>
    <phoneticPr fontId="2" type="noConversion"/>
  </si>
  <si>
    <t>최대풍속
Highest Speed</t>
    <phoneticPr fontId="2" type="noConversion"/>
  </si>
  <si>
    <t>최대순간풍속
Highest Gust Speed</t>
    <phoneticPr fontId="2" type="noConversion"/>
  </si>
  <si>
    <t xml:space="preserve"> 1월 </t>
    <phoneticPr fontId="2" type="noConversion"/>
  </si>
  <si>
    <t xml:space="preserve"> 2월 </t>
    <phoneticPr fontId="2" type="noConversion"/>
  </si>
  <si>
    <t xml:space="preserve"> 3월 </t>
    <phoneticPr fontId="2" type="noConversion"/>
  </si>
  <si>
    <t xml:space="preserve"> 4월 </t>
    <phoneticPr fontId="2" type="noConversion"/>
  </si>
  <si>
    <t>5월</t>
    <phoneticPr fontId="2" type="noConversion"/>
  </si>
  <si>
    <t xml:space="preserve"> 6월 </t>
    <phoneticPr fontId="2" type="noConversion"/>
  </si>
  <si>
    <t xml:space="preserve"> 7월 </t>
    <phoneticPr fontId="2" type="noConversion"/>
  </si>
  <si>
    <t xml:space="preserve"> 8월 </t>
    <phoneticPr fontId="2" type="noConversion"/>
  </si>
  <si>
    <t xml:space="preserve"> 9월 </t>
    <phoneticPr fontId="2" type="noConversion"/>
  </si>
  <si>
    <t xml:space="preserve">10월 </t>
    <phoneticPr fontId="2" type="noConversion"/>
  </si>
  <si>
    <t xml:space="preserve">11월 </t>
    <phoneticPr fontId="2" type="noConversion"/>
  </si>
  <si>
    <t xml:space="preserve">12월 </t>
    <phoneticPr fontId="2" type="noConversion"/>
  </si>
  <si>
    <t>자료 :  「기상관측통계」기상청 국가기후데이터센터, 각 지방기상청</t>
    <phoneticPr fontId="2" type="noConversion"/>
  </si>
  <si>
    <t>5. 강수량   Precipitation</t>
    <phoneticPr fontId="2" type="noConversion"/>
  </si>
  <si>
    <t xml:space="preserve">단위 : ㎜ </t>
  </si>
  <si>
    <t>Unit : ㎜</t>
    <phoneticPr fontId="2" type="noConversion"/>
  </si>
  <si>
    <t>연  별</t>
    <phoneticPr fontId="2" type="noConversion"/>
  </si>
  <si>
    <t>계
Total</t>
    <phoneticPr fontId="2" type="noConversion"/>
  </si>
  <si>
    <t>1월
January</t>
    <phoneticPr fontId="2" type="noConversion"/>
  </si>
  <si>
    <t>2월
February</t>
    <phoneticPr fontId="2" type="noConversion"/>
  </si>
  <si>
    <t>3월
March</t>
    <phoneticPr fontId="2" type="noConversion"/>
  </si>
  <si>
    <t>4월
April</t>
    <phoneticPr fontId="2" type="noConversion"/>
  </si>
  <si>
    <t>5월
May</t>
    <phoneticPr fontId="2" type="noConversion"/>
  </si>
  <si>
    <t>6월
June</t>
    <phoneticPr fontId="2" type="noConversion"/>
  </si>
  <si>
    <t>7월
July</t>
    <phoneticPr fontId="2" type="noConversion"/>
  </si>
  <si>
    <t>8월
August</t>
    <phoneticPr fontId="2" type="noConversion"/>
  </si>
  <si>
    <t>9월
September</t>
    <phoneticPr fontId="2" type="noConversion"/>
  </si>
  <si>
    <t>10월
October</t>
    <phoneticPr fontId="2" type="noConversion"/>
  </si>
  <si>
    <t>11월
November</t>
    <phoneticPr fontId="2" type="noConversion"/>
  </si>
  <si>
    <t>12월
December</t>
    <phoneticPr fontId="2" type="noConversion"/>
  </si>
  <si>
    <t>주 : 인천시 대표지점 수치임</t>
    <phoneticPr fontId="2" type="noConversion"/>
  </si>
  <si>
    <t>자료 :  「기상관측통계」기상청 국가기후데이터센터</t>
    <phoneticPr fontId="2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</si>
  <si>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</si>
  <si>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-</t>
  </si>
  <si>
    <t xml:space="preserve"> 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</si>
</sst>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176" formatCode="#,##0.00_);[Red]\(#,##0.00\)"/>
    <numFmt numFmtId="177" formatCode="0.00_);[Red]\(0.00\)"/>
    <numFmt numFmtId="178" formatCode="#,##0.0_);[Red]\(#,##0.0\)"/>
    <numFmt numFmtId="179" formatCode="_-* #,##0.0_-;\-* #,##0.0_-;_-* &quot;-&quot;?_-;_-@_-"/>
    <numFmt numFmtId="180" formatCode="0_);[Red]\(0\)"/>
    <numFmt numFmtId="181" formatCode="#,##0_);[Red]\(#,##0\)"/>
    <numFmt numFmtId="182" formatCode="#,##0.0_ "/>
    <numFmt numFmtId="183" formatCode="0.0"/>
    <numFmt numFmtId="184" formatCode="_-* #,##0.00_-;\-* #,##0.00_-;_-* &quot;-&quot;_-;_-@_-"/>
    <numFmt numFmtId="185" formatCode="_-* #,##0.0_-;\-* #,##0.0_-;_-* &quot;-&quot;_-;_-@_-"/>
    <numFmt numFmtId="186" formatCode="#,##0_ "/>
    <numFmt numFmtId="187" formatCode="#,##0.00\ "/>
    <numFmt numFmtId="188" formatCode="_-* #,##0.0_-;\-* #,##0.0_-;_-* &quot;-&quot;???_-;_-@_-"/>
    <numFmt numFmtId="189" formatCode="_-* #,##0_-;\-* #,##0_-;_-* &quot;-&quot;?_-;_-@_-"/>
  </numFmts>
  <fonts count="2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b/>
      <sz val="12"/>
      <name val="HY중고딕"/>
      <family val="1"/>
      <charset val="129"/>
    </font>
    <font>
      <b/>
      <sz val="9"/>
      <name val="돋움"/>
      <family val="3"/>
      <charset val="129"/>
    </font>
    <font>
      <b/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6"/>
      <name val="HY중고딕"/>
      <family val="1"/>
      <charset val="129"/>
    </font>
    <font>
      <sz val="9"/>
      <name val="HY중고딕"/>
      <family val="1"/>
      <charset val="129"/>
    </font>
    <font>
      <sz val="10"/>
      <name val="HY중고딕"/>
      <family val="1"/>
      <charset val="129"/>
    </font>
    <font>
      <sz val="12"/>
      <name val="바탕체"/>
      <family val="1"/>
      <charset val="129"/>
    </font>
    <font>
      <sz val="10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9"/>
      <color theme="1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/>
      <diagonal/>
    </border>
    <border>
      <left/>
      <right style="medium">
        <color indexed="64"/>
      </right>
      <top/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/>
      <right/>
      <top style="medium">
        <color indexed="64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2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>
      <alignment vertical="center"/>
    </xf>
    <xf numFmtId="186" fontId="3" fillId="0" borderId="1" applyNumberFormat="0" applyFill="0" applyBorder="0" applyProtection="0">
      <alignment horizontal="right" vertical="center"/>
    </xf>
    <xf numFmtId="41" fontId="1" fillId="0" borderId="0" applyFont="0" applyFill="0" applyBorder="0" applyAlignment="0" applyProtection="0">
      <alignment vertical="center"/>
    </xf>
    <xf numFmtId="0" fontId="17" fillId="0" borderId="0" applyProtection="0"/>
    <xf numFmtId="0" fontId="12" fillId="0" borderId="0"/>
    <xf numFmtId="0" fontId="12" fillId="0" borderId="0"/>
    <xf numFmtId="0" fontId="13" fillId="0" borderId="0"/>
    <xf numFmtId="0" fontId="12" fillId="0" borderId="0"/>
    <xf numFmtId="0" fontId="1" fillId="0" borderId="0">
      <alignment vertical="center"/>
    </xf>
  </cellStyleXfs>
  <cellXfs count="227">
    <xf numFmtId="0" fontId="0" fillId="0" borderId="0" xfId="0">
      <alignment vertical="center"/>
    </xf>
    <xf numFmtId="0" fontId="10" fillId="2" borderId="2" xfId="0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6" xfId="0" applyFont="1" applyBorder="1" applyAlignment="1">
      <alignment horizontal="distributed" vertical="center" indent="1"/>
    </xf>
    <xf numFmtId="0" fontId="5" fillId="0" borderId="7" xfId="0" applyFont="1" applyBorder="1" applyAlignment="1">
      <alignment horizontal="distributed" vertical="center" indent="1"/>
    </xf>
    <xf numFmtId="0" fontId="5" fillId="0" borderId="8" xfId="0" applyFont="1" applyBorder="1" applyAlignment="1">
      <alignment horizontal="distributed" vertical="center" indent="1"/>
    </xf>
    <xf numFmtId="0" fontId="5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right" vertical="center"/>
    </xf>
    <xf numFmtId="41" fontId="5" fillId="0" borderId="6" xfId="0" applyNumberFormat="1" applyFont="1" applyBorder="1" applyAlignment="1">
      <alignment horizontal="right" vertical="center"/>
    </xf>
    <xf numFmtId="41" fontId="9" fillId="0" borderId="7" xfId="0" applyNumberFormat="1" applyFont="1" applyBorder="1" applyAlignment="1">
      <alignment horizontal="right" vertical="center"/>
    </xf>
    <xf numFmtId="41" fontId="9" fillId="0" borderId="13" xfId="0" applyNumberFormat="1" applyFont="1" applyBorder="1" applyAlignment="1">
      <alignment horizontal="center" vertical="center"/>
    </xf>
    <xf numFmtId="41" fontId="5" fillId="0" borderId="14" xfId="0" applyNumberFormat="1" applyFont="1" applyBorder="1" applyAlignment="1">
      <alignment horizontal="right" vertical="center"/>
    </xf>
    <xf numFmtId="41" fontId="5" fillId="0" borderId="15" xfId="0" applyNumberFormat="1" applyFont="1" applyBorder="1" applyAlignment="1">
      <alignment horizontal="center" vertical="center"/>
    </xf>
    <xf numFmtId="41" fontId="9" fillId="0" borderId="8" xfId="0" applyNumberFormat="1" applyFont="1" applyBorder="1" applyAlignment="1">
      <alignment horizontal="right" vertical="center"/>
    </xf>
    <xf numFmtId="180" fontId="10" fillId="2" borderId="2" xfId="0" applyNumberFormat="1" applyFont="1" applyFill="1" applyBorder="1" applyAlignment="1">
      <alignment horizontal="right" vertical="center"/>
    </xf>
    <xf numFmtId="181" fontId="10" fillId="2" borderId="16" xfId="0" applyNumberFormat="1" applyFont="1" applyFill="1" applyBorder="1" applyAlignment="1">
      <alignment horizontal="right" vertical="center"/>
    </xf>
    <xf numFmtId="187" fontId="8" fillId="2" borderId="2" xfId="0" applyNumberFormat="1" applyFont="1" applyFill="1" applyBorder="1">
      <alignment vertical="center"/>
    </xf>
    <xf numFmtId="41" fontId="5" fillId="0" borderId="17" xfId="0" applyNumberFormat="1" applyFont="1" applyBorder="1" applyAlignment="1">
      <alignment horizontal="right" vertical="center"/>
    </xf>
    <xf numFmtId="41" fontId="5" fillId="0" borderId="18" xfId="0" applyNumberFormat="1" applyFont="1" applyBorder="1" applyAlignment="1">
      <alignment horizontal="right" vertical="center"/>
    </xf>
    <xf numFmtId="41" fontId="5" fillId="0" borderId="12" xfId="0" applyNumberFormat="1" applyFont="1" applyBorder="1" applyAlignment="1">
      <alignment horizontal="right" vertical="center"/>
    </xf>
    <xf numFmtId="41" fontId="5" fillId="0" borderId="19" xfId="0" applyNumberFormat="1" applyFont="1" applyBorder="1" applyAlignment="1">
      <alignment horizontal="right" vertical="center"/>
    </xf>
    <xf numFmtId="41" fontId="5" fillId="0" borderId="20" xfId="0" applyNumberFormat="1" applyFont="1" applyBorder="1" applyAlignment="1">
      <alignment horizontal="right" vertical="center"/>
    </xf>
    <xf numFmtId="41" fontId="5" fillId="0" borderId="21" xfId="0" applyNumberFormat="1" applyFont="1" applyBorder="1" applyAlignment="1">
      <alignment horizontal="right" vertical="center"/>
    </xf>
    <xf numFmtId="184" fontId="5" fillId="0" borderId="17" xfId="0" applyNumberFormat="1" applyFont="1" applyBorder="1" applyAlignment="1">
      <alignment horizontal="right" vertical="center"/>
    </xf>
    <xf numFmtId="184" fontId="5" fillId="0" borderId="12" xfId="0" applyNumberFormat="1" applyFont="1" applyBorder="1" applyAlignment="1">
      <alignment horizontal="right" vertical="center"/>
    </xf>
    <xf numFmtId="184" fontId="5" fillId="0" borderId="20" xfId="0" applyNumberFormat="1" applyFont="1" applyBorder="1" applyAlignment="1">
      <alignment horizontal="right" vertical="center"/>
    </xf>
    <xf numFmtId="0" fontId="3" fillId="0" borderId="0" xfId="0" applyFont="1">
      <alignment vertical="center"/>
    </xf>
    <xf numFmtId="176" fontId="5" fillId="0" borderId="0" xfId="0" applyNumberFormat="1" applyFont="1">
      <alignment vertical="center"/>
    </xf>
    <xf numFmtId="0" fontId="5" fillId="0" borderId="0" xfId="0" applyFont="1" applyAlignment="1"/>
    <xf numFmtId="41" fontId="5" fillId="0" borderId="0" xfId="0" applyNumberFormat="1" applyFont="1" applyAlignment="1"/>
    <xf numFmtId="0" fontId="5" fillId="0" borderId="0" xfId="0" applyFont="1">
      <alignment vertical="center"/>
    </xf>
    <xf numFmtId="41" fontId="5" fillId="0" borderId="5" xfId="0" applyNumberFormat="1" applyFont="1" applyBorder="1" applyAlignment="1">
      <alignment horizontal="right" vertical="center"/>
    </xf>
    <xf numFmtId="0" fontId="9" fillId="0" borderId="14" xfId="0" applyFont="1" applyBorder="1" applyAlignment="1">
      <alignment horizontal="distributed" vertical="center" indent="1"/>
    </xf>
    <xf numFmtId="41" fontId="5" fillId="0" borderId="10" xfId="0" applyNumberFormat="1" applyFont="1" applyBorder="1" applyAlignment="1">
      <alignment horizontal="right" vertical="center"/>
    </xf>
    <xf numFmtId="41" fontId="5" fillId="0" borderId="4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distributed" vertical="center" indent="1"/>
    </xf>
    <xf numFmtId="0" fontId="19" fillId="0" borderId="0" xfId="0" applyFont="1">
      <alignment vertical="center"/>
    </xf>
    <xf numFmtId="41" fontId="5" fillId="0" borderId="9" xfId="0" applyNumberFormat="1" applyFont="1" applyBorder="1" applyAlignment="1">
      <alignment horizontal="right" vertical="center"/>
    </xf>
    <xf numFmtId="0" fontId="5" fillId="3" borderId="0" xfId="0" applyFont="1" applyFill="1">
      <alignment vertical="center"/>
    </xf>
    <xf numFmtId="180" fontId="9" fillId="0" borderId="22" xfId="0" applyNumberFormat="1" applyFont="1" applyBorder="1" applyAlignment="1">
      <alignment horizontal="center" vertical="center"/>
    </xf>
    <xf numFmtId="177" fontId="9" fillId="0" borderId="22" xfId="0" applyNumberFormat="1" applyFont="1" applyBorder="1" applyAlignment="1">
      <alignment horizontal="right" vertical="center"/>
    </xf>
    <xf numFmtId="181" fontId="9" fillId="0" borderId="22" xfId="0" applyNumberFormat="1" applyFont="1" applyBorder="1" applyAlignment="1">
      <alignment horizontal="right" vertical="center"/>
    </xf>
    <xf numFmtId="180" fontId="9" fillId="0" borderId="22" xfId="0" applyNumberFormat="1" applyFont="1" applyBorder="1" applyAlignment="1">
      <alignment horizontal="right" vertical="center"/>
    </xf>
    <xf numFmtId="0" fontId="9" fillId="0" borderId="23" xfId="0" applyFont="1" applyBorder="1" applyAlignment="1">
      <alignment horizontal="center" vertical="center"/>
    </xf>
    <xf numFmtId="180" fontId="9" fillId="0" borderId="10" xfId="0" applyNumberFormat="1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right" vertical="center"/>
    </xf>
    <xf numFmtId="181" fontId="9" fillId="0" borderId="10" xfId="0" applyNumberFormat="1" applyFont="1" applyBorder="1" applyAlignment="1">
      <alignment horizontal="right" vertical="center"/>
    </xf>
    <xf numFmtId="180" fontId="9" fillId="0" borderId="10" xfId="0" applyNumberFormat="1" applyFont="1" applyBorder="1" applyAlignment="1">
      <alignment horizontal="right" vertical="center"/>
    </xf>
    <xf numFmtId="180" fontId="5" fillId="0" borderId="10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21" xfId="0" applyFont="1" applyBorder="1" applyAlignment="1">
      <alignment horizontal="right"/>
    </xf>
    <xf numFmtId="0" fontId="5" fillId="0" borderId="21" xfId="0" applyFont="1" applyBorder="1" applyAlignment="1"/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41" fontId="5" fillId="0" borderId="22" xfId="2" applyFont="1" applyFill="1" applyBorder="1" applyAlignment="1">
      <alignment vertical="center"/>
    </xf>
    <xf numFmtId="41" fontId="5" fillId="0" borderId="22" xfId="0" applyNumberFormat="1" applyFont="1" applyBorder="1">
      <alignment vertical="center"/>
    </xf>
    <xf numFmtId="41" fontId="5" fillId="0" borderId="22" xfId="8" applyNumberFormat="1" applyFont="1" applyBorder="1">
      <alignment vertical="center"/>
    </xf>
    <xf numFmtId="0" fontId="9" fillId="0" borderId="22" xfId="0" applyFont="1" applyBorder="1" applyAlignment="1">
      <alignment horizontal="center" vertical="center"/>
    </xf>
    <xf numFmtId="178" fontId="5" fillId="0" borderId="0" xfId="0" applyNumberFormat="1" applyFont="1">
      <alignment vertical="center"/>
    </xf>
    <xf numFmtId="178" fontId="5" fillId="5" borderId="0" xfId="0" applyNumberFormat="1" applyFont="1" applyFill="1">
      <alignment vertical="center"/>
    </xf>
    <xf numFmtId="0" fontId="5" fillId="5" borderId="0" xfId="0" applyFont="1" applyFill="1">
      <alignment vertical="center"/>
    </xf>
    <xf numFmtId="41" fontId="20" fillId="0" borderId="22" xfId="8" applyNumberFormat="1" applyFont="1" applyBorder="1">
      <alignment vertical="center"/>
    </xf>
    <xf numFmtId="0" fontId="9" fillId="0" borderId="20" xfId="0" applyFont="1" applyBorder="1" applyAlignment="1">
      <alignment horizontal="center" vertical="center"/>
    </xf>
    <xf numFmtId="180" fontId="10" fillId="2" borderId="20" xfId="0" applyNumberFormat="1" applyFont="1" applyFill="1" applyBorder="1" applyAlignment="1">
      <alignment horizontal="center" vertical="center"/>
    </xf>
    <xf numFmtId="41" fontId="8" fillId="6" borderId="2" xfId="2" applyFont="1" applyFill="1" applyBorder="1" applyAlignment="1">
      <alignment horizontal="right" vertical="center"/>
    </xf>
    <xf numFmtId="41" fontId="7" fillId="6" borderId="2" xfId="2" applyFont="1" applyFill="1" applyBorder="1">
      <alignment vertical="center"/>
    </xf>
    <xf numFmtId="180" fontId="10" fillId="2" borderId="24" xfId="0" applyNumberFormat="1" applyFont="1" applyFill="1" applyBorder="1" applyAlignment="1">
      <alignment horizontal="center" vertical="center"/>
    </xf>
    <xf numFmtId="180" fontId="8" fillId="0" borderId="0" xfId="0" applyNumberFormat="1" applyFont="1">
      <alignment vertical="center"/>
    </xf>
    <xf numFmtId="182" fontId="5" fillId="0" borderId="0" xfId="0" applyNumberFormat="1" applyFont="1">
      <alignment vertical="center"/>
    </xf>
    <xf numFmtId="182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1" fontId="10" fillId="4" borderId="25" xfId="2" applyFont="1" applyFill="1" applyBorder="1" applyAlignment="1">
      <alignment horizontal="center" vertical="center"/>
    </xf>
    <xf numFmtId="41" fontId="10" fillId="4" borderId="23" xfId="2" applyFont="1" applyFill="1" applyBorder="1" applyAlignment="1">
      <alignment horizontal="center" vertical="center"/>
    </xf>
    <xf numFmtId="41" fontId="10" fillId="4" borderId="20" xfId="2" applyFont="1" applyFill="1" applyBorder="1" applyAlignment="1">
      <alignment horizontal="center" vertical="center"/>
    </xf>
    <xf numFmtId="41" fontId="5" fillId="0" borderId="10" xfId="2" applyFont="1" applyFill="1" applyBorder="1" applyAlignment="1">
      <alignment horizontal="right" vertical="center"/>
    </xf>
    <xf numFmtId="41" fontId="5" fillId="0" borderId="22" xfId="0" applyNumberFormat="1" applyFont="1" applyBorder="1" applyAlignment="1">
      <alignment horizontal="right" vertical="center"/>
    </xf>
    <xf numFmtId="41" fontId="8" fillId="2" borderId="3" xfId="0" applyNumberFormat="1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1" fontId="5" fillId="0" borderId="6" xfId="2" applyFont="1" applyBorder="1" applyAlignment="1">
      <alignment horizontal="right" vertical="center"/>
    </xf>
    <xf numFmtId="0" fontId="5" fillId="0" borderId="12" xfId="0" applyFont="1" applyBorder="1" applyAlignment="1">
      <alignment horizontal="center" vertical="center"/>
    </xf>
    <xf numFmtId="41" fontId="5" fillId="0" borderId="7" xfId="2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1" fontId="5" fillId="0" borderId="0" xfId="0" applyNumberFormat="1" applyFont="1">
      <alignment vertical="center"/>
    </xf>
    <xf numFmtId="0" fontId="5" fillId="0" borderId="26" xfId="0" applyFont="1" applyBorder="1">
      <alignment vertical="center"/>
    </xf>
    <xf numFmtId="0" fontId="9" fillId="5" borderId="13" xfId="0" applyFont="1" applyFill="1" applyBorder="1" applyAlignment="1">
      <alignment horizontal="center" vertical="center"/>
    </xf>
    <xf numFmtId="179" fontId="5" fillId="5" borderId="4" xfId="0" applyNumberFormat="1" applyFont="1" applyFill="1" applyBorder="1" applyAlignment="1">
      <alignment horizontal="right" vertical="center"/>
    </xf>
    <xf numFmtId="179" fontId="5" fillId="0" borderId="4" xfId="0" applyNumberFormat="1" applyFont="1" applyBorder="1" applyAlignment="1">
      <alignment horizontal="right" vertical="center"/>
    </xf>
    <xf numFmtId="182" fontId="5" fillId="0" borderId="4" xfId="2" applyNumberFormat="1" applyFont="1" applyFill="1" applyBorder="1" applyAlignment="1">
      <alignment horizontal="right" vertical="center"/>
    </xf>
    <xf numFmtId="179" fontId="5" fillId="0" borderId="4" xfId="2" applyNumberFormat="1" applyFont="1" applyFill="1" applyBorder="1" applyAlignment="1" applyProtection="1">
      <alignment horizontal="right" vertical="center"/>
    </xf>
    <xf numFmtId="189" fontId="5" fillId="0" borderId="4" xfId="0" applyNumberFormat="1" applyFont="1" applyBorder="1" applyAlignment="1">
      <alignment horizontal="right" vertical="center"/>
    </xf>
    <xf numFmtId="179" fontId="5" fillId="0" borderId="4" xfId="2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179" fontId="5" fillId="0" borderId="10" xfId="0" applyNumberFormat="1" applyFont="1" applyBorder="1" applyAlignment="1">
      <alignment horizontal="right" vertical="center"/>
    </xf>
    <xf numFmtId="182" fontId="5" fillId="0" borderId="10" xfId="2" applyNumberFormat="1" applyFont="1" applyFill="1" applyBorder="1" applyAlignment="1">
      <alignment horizontal="right" vertical="center"/>
    </xf>
    <xf numFmtId="179" fontId="5" fillId="0" borderId="10" xfId="2" applyNumberFormat="1" applyFont="1" applyFill="1" applyBorder="1" applyAlignment="1" applyProtection="1">
      <alignment horizontal="right" vertical="center"/>
    </xf>
    <xf numFmtId="189" fontId="5" fillId="0" borderId="10" xfId="0" applyNumberFormat="1" applyFont="1" applyBorder="1" applyAlignment="1">
      <alignment horizontal="right" vertical="center"/>
    </xf>
    <xf numFmtId="179" fontId="5" fillId="0" borderId="10" xfId="2" applyNumberFormat="1" applyFont="1" applyFill="1" applyBorder="1" applyAlignment="1">
      <alignment horizontal="right" vertical="center"/>
    </xf>
    <xf numFmtId="0" fontId="9" fillId="0" borderId="10" xfId="0" applyFont="1" applyBorder="1" applyAlignment="1">
      <alignment horizontal="center" vertical="center"/>
    </xf>
    <xf numFmtId="182" fontId="5" fillId="0" borderId="22" xfId="0" applyNumberFormat="1" applyFont="1" applyBorder="1" applyAlignment="1">
      <alignment horizontal="right" vertical="center"/>
    </xf>
    <xf numFmtId="182" fontId="5" fillId="0" borderId="22" xfId="2" applyNumberFormat="1" applyFont="1" applyFill="1" applyBorder="1" applyAlignment="1">
      <alignment horizontal="right" vertical="center"/>
    </xf>
    <xf numFmtId="182" fontId="5" fillId="0" borderId="22" xfId="2" applyNumberFormat="1" applyFont="1" applyFill="1" applyBorder="1" applyAlignment="1" applyProtection="1">
      <alignment horizontal="right" vertical="center"/>
    </xf>
    <xf numFmtId="189" fontId="5" fillId="0" borderId="22" xfId="0" applyNumberFormat="1" applyFont="1" applyBorder="1" applyAlignment="1">
      <alignment horizontal="right" vertical="center"/>
    </xf>
    <xf numFmtId="179" fontId="5" fillId="0" borderId="22" xfId="0" applyNumberFormat="1" applyFont="1" applyBorder="1" applyAlignment="1">
      <alignment horizontal="right" vertical="center"/>
    </xf>
    <xf numFmtId="179" fontId="5" fillId="0" borderId="22" xfId="2" applyNumberFormat="1" applyFont="1" applyFill="1" applyBorder="1" applyAlignment="1" applyProtection="1">
      <alignment horizontal="right" vertical="center"/>
    </xf>
    <xf numFmtId="179" fontId="5" fillId="0" borderId="22" xfId="2" applyNumberFormat="1" applyFont="1" applyFill="1" applyBorder="1" applyAlignment="1">
      <alignment horizontal="right" vertical="center"/>
    </xf>
    <xf numFmtId="182" fontId="8" fillId="2" borderId="27" xfId="0" applyNumberFormat="1" applyFont="1" applyFill="1" applyBorder="1" applyAlignment="1">
      <alignment horizontal="right" vertical="center"/>
    </xf>
    <xf numFmtId="182" fontId="8" fillId="2" borderId="27" xfId="2" applyNumberFormat="1" applyFont="1" applyFill="1" applyBorder="1" applyAlignment="1" applyProtection="1">
      <alignment horizontal="right" vertical="center"/>
    </xf>
    <xf numFmtId="186" fontId="8" fillId="2" borderId="27" xfId="0" applyNumberFormat="1" applyFont="1" applyFill="1" applyBorder="1" applyAlignment="1">
      <alignment horizontal="right" vertical="center"/>
    </xf>
    <xf numFmtId="189" fontId="8" fillId="2" borderId="27" xfId="0" applyNumberFormat="1" applyFont="1" applyFill="1" applyBorder="1" applyAlignment="1">
      <alignment horizontal="right" vertical="center"/>
    </xf>
    <xf numFmtId="182" fontId="8" fillId="2" borderId="3" xfId="0" applyNumberFormat="1" applyFont="1" applyFill="1" applyBorder="1" applyAlignment="1">
      <alignment horizontal="right" vertical="center"/>
    </xf>
    <xf numFmtId="182" fontId="8" fillId="2" borderId="2" xfId="0" applyNumberFormat="1" applyFont="1" applyFill="1" applyBorder="1" applyAlignment="1">
      <alignment horizontal="right" vertical="center"/>
    </xf>
    <xf numFmtId="182" fontId="5" fillId="0" borderId="6" xfId="2" applyNumberFormat="1" applyFont="1" applyBorder="1" applyAlignment="1">
      <alignment horizontal="right" vertical="center"/>
    </xf>
    <xf numFmtId="182" fontId="5" fillId="0" borderId="12" xfId="0" applyNumberFormat="1" applyFont="1" applyBorder="1" applyAlignment="1" applyProtection="1">
      <alignment horizontal="right" vertical="center"/>
      <protection locked="0"/>
    </xf>
    <xf numFmtId="182" fontId="5" fillId="0" borderId="9" xfId="2" applyNumberFormat="1" applyFont="1" applyBorder="1" applyAlignment="1">
      <alignment horizontal="right" vertical="center"/>
    </xf>
    <xf numFmtId="182" fontId="5" fillId="0" borderId="6" xfId="0" applyNumberFormat="1" applyFont="1" applyBorder="1" applyAlignment="1" applyProtection="1">
      <alignment horizontal="right" vertical="center"/>
      <protection locked="0"/>
    </xf>
    <xf numFmtId="180" fontId="5" fillId="0" borderId="6" xfId="0" applyNumberFormat="1" applyFont="1" applyBorder="1" applyAlignment="1" applyProtection="1">
      <alignment horizontal="right" vertical="center"/>
      <protection locked="0"/>
    </xf>
    <xf numFmtId="182" fontId="5" fillId="0" borderId="12" xfId="2" applyNumberFormat="1" applyFont="1" applyBorder="1" applyAlignment="1">
      <alignment horizontal="right" vertical="center"/>
    </xf>
    <xf numFmtId="182" fontId="5" fillId="0" borderId="9" xfId="0" applyNumberFormat="1" applyFont="1" applyBorder="1" applyAlignment="1" applyProtection="1">
      <alignment horizontal="right" vertical="center"/>
      <protection locked="0"/>
    </xf>
    <xf numFmtId="185" fontId="5" fillId="0" borderId="9" xfId="2" applyNumberFormat="1" applyFont="1" applyBorder="1" applyAlignment="1">
      <alignment horizontal="right" vertical="center"/>
    </xf>
    <xf numFmtId="182" fontId="5" fillId="0" borderId="19" xfId="0" applyNumberFormat="1" applyFont="1" applyBorder="1" applyAlignment="1" applyProtection="1">
      <alignment horizontal="right" vertical="center"/>
      <protection locked="0"/>
    </xf>
    <xf numFmtId="0" fontId="5" fillId="0" borderId="9" xfId="0" applyFont="1" applyBorder="1" applyAlignment="1">
      <alignment horizontal="center" vertical="center"/>
    </xf>
    <xf numFmtId="182" fontId="5" fillId="0" borderId="7" xfId="2" applyNumberFormat="1" applyFont="1" applyBorder="1" applyAlignment="1">
      <alignment horizontal="right" vertical="center"/>
    </xf>
    <xf numFmtId="182" fontId="5" fillId="0" borderId="13" xfId="0" applyNumberFormat="1" applyFont="1" applyBorder="1" applyAlignment="1" applyProtection="1">
      <alignment horizontal="right" vertical="center"/>
      <protection locked="0"/>
    </xf>
    <xf numFmtId="182" fontId="5" fillId="0" borderId="4" xfId="2" applyNumberFormat="1" applyFont="1" applyBorder="1" applyAlignment="1">
      <alignment horizontal="right" vertical="center"/>
    </xf>
    <xf numFmtId="182" fontId="5" fillId="0" borderId="7" xfId="0" applyNumberFormat="1" applyFont="1" applyBorder="1" applyAlignment="1" applyProtection="1">
      <alignment horizontal="right" vertical="center"/>
      <protection locked="0"/>
    </xf>
    <xf numFmtId="180" fontId="5" fillId="0" borderId="7" xfId="0" applyNumberFormat="1" applyFont="1" applyBorder="1" applyAlignment="1" applyProtection="1">
      <alignment horizontal="right" vertical="center"/>
      <protection locked="0"/>
    </xf>
    <xf numFmtId="182" fontId="5" fillId="0" borderId="13" xfId="2" applyNumberFormat="1" applyFont="1" applyFill="1" applyBorder="1" applyAlignment="1">
      <alignment horizontal="right" vertical="center"/>
    </xf>
    <xf numFmtId="182" fontId="5" fillId="0" borderId="4" xfId="0" applyNumberFormat="1" applyFont="1" applyBorder="1" applyAlignment="1" applyProtection="1">
      <alignment horizontal="right" vertical="center"/>
      <protection locked="0"/>
    </xf>
    <xf numFmtId="185" fontId="5" fillId="0" borderId="4" xfId="2" applyNumberFormat="1" applyFont="1" applyBorder="1" applyAlignment="1">
      <alignment horizontal="right" vertical="center"/>
    </xf>
    <xf numFmtId="182" fontId="5" fillId="0" borderId="28" xfId="0" applyNumberFormat="1" applyFont="1" applyBorder="1" applyAlignment="1" applyProtection="1">
      <alignment horizontal="right" vertical="center"/>
      <protection locked="0"/>
    </xf>
    <xf numFmtId="185" fontId="5" fillId="0" borderId="22" xfId="0" applyNumberFormat="1" applyFont="1" applyBorder="1" applyAlignment="1">
      <alignment horizontal="right" vertical="center"/>
    </xf>
    <xf numFmtId="182" fontId="5" fillId="0" borderId="13" xfId="2" applyNumberFormat="1" applyFont="1" applyBorder="1" applyAlignment="1">
      <alignment horizontal="right" vertical="center"/>
    </xf>
    <xf numFmtId="182" fontId="5" fillId="0" borderId="8" xfId="2" applyNumberFormat="1" applyFont="1" applyBorder="1" applyAlignment="1">
      <alignment horizontal="right" vertical="center"/>
    </xf>
    <xf numFmtId="182" fontId="5" fillId="0" borderId="14" xfId="2" applyNumberFormat="1" applyFont="1" applyBorder="1" applyAlignment="1">
      <alignment horizontal="right" vertical="center"/>
    </xf>
    <xf numFmtId="182" fontId="5" fillId="0" borderId="15" xfId="0" applyNumberFormat="1" applyFont="1" applyBorder="1" applyAlignment="1" applyProtection="1">
      <alignment horizontal="right" vertical="center"/>
      <protection locked="0"/>
    </xf>
    <xf numFmtId="182" fontId="5" fillId="0" borderId="5" xfId="2" applyNumberFormat="1" applyFont="1" applyFill="1" applyBorder="1" applyAlignment="1">
      <alignment horizontal="right" vertical="center"/>
    </xf>
    <xf numFmtId="182" fontId="5" fillId="0" borderId="14" xfId="0" applyNumberFormat="1" applyFont="1" applyBorder="1" applyAlignment="1" applyProtection="1">
      <alignment horizontal="right" vertical="center"/>
      <protection locked="0"/>
    </xf>
    <xf numFmtId="180" fontId="5" fillId="0" borderId="14" xfId="0" applyNumberFormat="1" applyFont="1" applyBorder="1" applyAlignment="1" applyProtection="1">
      <alignment horizontal="right" vertical="center"/>
      <protection locked="0"/>
    </xf>
    <xf numFmtId="182" fontId="5" fillId="0" borderId="29" xfId="2" applyNumberFormat="1" applyFont="1" applyBorder="1" applyAlignment="1">
      <alignment horizontal="right" vertical="center"/>
    </xf>
    <xf numFmtId="182" fontId="5" fillId="0" borderId="15" xfId="2" applyNumberFormat="1" applyFont="1" applyFill="1" applyBorder="1" applyAlignment="1">
      <alignment horizontal="right" vertical="center"/>
    </xf>
    <xf numFmtId="182" fontId="5" fillId="0" borderId="5" xfId="2" applyNumberFormat="1" applyFont="1" applyBorder="1" applyAlignment="1">
      <alignment horizontal="right" vertical="center"/>
    </xf>
    <xf numFmtId="182" fontId="5" fillId="0" borderId="5" xfId="0" applyNumberFormat="1" applyFont="1" applyBorder="1" applyAlignment="1" applyProtection="1">
      <alignment horizontal="right" vertical="center"/>
      <protection locked="0"/>
    </xf>
    <xf numFmtId="185" fontId="5" fillId="0" borderId="5" xfId="2" applyNumberFormat="1" applyFont="1" applyBorder="1" applyAlignment="1">
      <alignment horizontal="right" vertical="center"/>
    </xf>
    <xf numFmtId="182" fontId="5" fillId="0" borderId="30" xfId="0" applyNumberFormat="1" applyFont="1" applyBorder="1" applyAlignment="1" applyProtection="1">
      <alignment horizontal="right" vertical="center"/>
      <protection locked="0"/>
    </xf>
    <xf numFmtId="182" fontId="5" fillId="0" borderId="0" xfId="0" applyNumberFormat="1" applyFont="1" applyAlignment="1"/>
    <xf numFmtId="179" fontId="5" fillId="0" borderId="0" xfId="0" applyNumberFormat="1" applyFont="1" applyAlignment="1"/>
    <xf numFmtId="183" fontId="5" fillId="0" borderId="0" xfId="0" applyNumberFormat="1" applyFont="1" applyAlignment="1"/>
    <xf numFmtId="179" fontId="5" fillId="0" borderId="26" xfId="0" applyNumberFormat="1" applyFont="1" applyBorder="1">
      <alignment vertical="center"/>
    </xf>
    <xf numFmtId="179" fontId="5" fillId="0" borderId="0" xfId="0" applyNumberFormat="1" applyFont="1">
      <alignment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5" fillId="0" borderId="25" xfId="2" applyNumberFormat="1" applyFont="1" applyFill="1" applyBorder="1" applyAlignment="1">
      <alignment horizontal="center" vertical="center"/>
    </xf>
    <xf numFmtId="179" fontId="5" fillId="0" borderId="25" xfId="2" applyNumberFormat="1" applyFont="1" applyFill="1" applyBorder="1" applyAlignment="1">
      <alignment horizontal="right" vertical="center"/>
    </xf>
    <xf numFmtId="182" fontId="5" fillId="0" borderId="25" xfId="2" applyNumberFormat="1" applyFont="1" applyFill="1" applyBorder="1" applyAlignment="1">
      <alignment horizontal="right" vertical="center"/>
    </xf>
    <xf numFmtId="188" fontId="5" fillId="0" borderId="25" xfId="2" applyNumberFormat="1" applyFont="1" applyFill="1" applyBorder="1" applyAlignment="1">
      <alignment horizontal="right" vertical="center"/>
    </xf>
    <xf numFmtId="0" fontId="5" fillId="0" borderId="23" xfId="2" applyNumberFormat="1" applyFont="1" applyFill="1" applyBorder="1" applyAlignment="1">
      <alignment horizontal="center" vertical="center"/>
    </xf>
    <xf numFmtId="179" fontId="5" fillId="0" borderId="23" xfId="2" applyNumberFormat="1" applyFont="1" applyFill="1" applyBorder="1" applyAlignment="1">
      <alignment horizontal="right" vertical="center"/>
    </xf>
    <xf numFmtId="182" fontId="5" fillId="0" borderId="23" xfId="2" applyNumberFormat="1" applyFont="1" applyFill="1" applyBorder="1" applyAlignment="1">
      <alignment horizontal="right" vertical="center"/>
    </xf>
    <xf numFmtId="188" fontId="5" fillId="0" borderId="23" xfId="2" applyNumberFormat="1" applyFont="1" applyFill="1" applyBorder="1" applyAlignment="1">
      <alignment horizontal="right" vertical="center"/>
    </xf>
    <xf numFmtId="0" fontId="8" fillId="6" borderId="2" xfId="0" applyFont="1" applyFill="1" applyBorder="1" applyAlignment="1">
      <alignment horizontal="center" vertical="center" wrapText="1"/>
    </xf>
    <xf numFmtId="185" fontId="8" fillId="6" borderId="2" xfId="0" applyNumberFormat="1" applyFont="1" applyFill="1" applyBorder="1" applyAlignment="1">
      <alignment horizontal="right" vertical="center"/>
    </xf>
    <xf numFmtId="0" fontId="18" fillId="0" borderId="0" xfId="0" applyFont="1">
      <alignment vertical="center"/>
    </xf>
    <xf numFmtId="0" fontId="5" fillId="0" borderId="0" xfId="0" applyFont="1" applyBorder="1">
      <alignment vertical="center"/>
    </xf>
    <xf numFmtId="41" fontId="5" fillId="0" borderId="29" xfId="2" applyFont="1" applyBorder="1" applyAlignment="1">
      <alignment horizontal="right" vertical="center"/>
    </xf>
    <xf numFmtId="41" fontId="5" fillId="0" borderId="11" xfId="0" applyNumberFormat="1" applyFont="1" applyBorder="1" applyAlignment="1">
      <alignment horizontal="center" vertical="center"/>
    </xf>
    <xf numFmtId="41" fontId="5" fillId="0" borderId="23" xfId="0" applyNumberFormat="1" applyFont="1" applyBorder="1" applyAlignment="1">
      <alignment horizontal="center" vertical="center"/>
    </xf>
    <xf numFmtId="41" fontId="5" fillId="0" borderId="12" xfId="0" applyNumberFormat="1" applyFont="1" applyBorder="1" applyAlignment="1">
      <alignment horizontal="center" vertical="center"/>
    </xf>
    <xf numFmtId="41" fontId="9" fillId="0" borderId="11" xfId="0" applyNumberFormat="1" applyFont="1" applyBorder="1" applyAlignment="1">
      <alignment horizontal="center" vertical="center"/>
    </xf>
    <xf numFmtId="41" fontId="9" fillId="0" borderId="23" xfId="0" applyNumberFormat="1" applyFont="1" applyBorder="1" applyAlignment="1">
      <alignment horizontal="center" vertical="center"/>
    </xf>
    <xf numFmtId="41" fontId="9" fillId="0" borderId="12" xfId="0" applyNumberFormat="1" applyFont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10" fillId="4" borderId="31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/>
    </xf>
    <xf numFmtId="0" fontId="10" fillId="4" borderId="29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41" fontId="10" fillId="4" borderId="33" xfId="2" applyFont="1" applyFill="1" applyBorder="1" applyAlignment="1">
      <alignment horizontal="center" vertical="center" wrapText="1"/>
    </xf>
    <xf numFmtId="41" fontId="10" fillId="4" borderId="22" xfId="2" applyFont="1" applyFill="1" applyBorder="1" applyAlignment="1">
      <alignment horizontal="center" vertical="center"/>
    </xf>
    <xf numFmtId="41" fontId="10" fillId="4" borderId="24" xfId="2" applyFont="1" applyFill="1" applyBorder="1" applyAlignment="1">
      <alignment horizontal="center" vertical="center"/>
    </xf>
    <xf numFmtId="41" fontId="10" fillId="4" borderId="25" xfId="2" applyFont="1" applyFill="1" applyBorder="1" applyAlignment="1">
      <alignment horizontal="center" vertical="center" wrapText="1"/>
    </xf>
    <xf numFmtId="41" fontId="10" fillId="4" borderId="23" xfId="2" applyFont="1" applyFill="1" applyBorder="1" applyAlignment="1">
      <alignment horizontal="center" vertical="center"/>
    </xf>
    <xf numFmtId="41" fontId="10" fillId="4" borderId="20" xfId="2" applyFont="1" applyFill="1" applyBorder="1" applyAlignment="1">
      <alignment horizontal="center" vertical="center"/>
    </xf>
    <xf numFmtId="41" fontId="10" fillId="4" borderId="31" xfId="2" applyFont="1" applyFill="1" applyBorder="1" applyAlignment="1">
      <alignment horizontal="center" vertical="center" wrapText="1"/>
    </xf>
    <xf numFmtId="41" fontId="10" fillId="4" borderId="32" xfId="2" applyFont="1" applyFill="1" applyBorder="1" applyAlignment="1">
      <alignment horizontal="center" vertical="center"/>
    </xf>
    <xf numFmtId="41" fontId="10" fillId="4" borderId="29" xfId="2" applyFont="1" applyFill="1" applyBorder="1" applyAlignment="1">
      <alignment horizontal="center" vertical="center"/>
    </xf>
    <xf numFmtId="41" fontId="10" fillId="4" borderId="32" xfId="2" applyFont="1" applyFill="1" applyBorder="1" applyAlignment="1">
      <alignment horizontal="center" vertical="center" wrapText="1"/>
    </xf>
    <xf numFmtId="41" fontId="10" fillId="4" borderId="29" xfId="2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right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78" fontId="8" fillId="7" borderId="2" xfId="0" applyNumberFormat="1" applyFont="1" applyFill="1" applyBorder="1" applyAlignment="1">
      <alignment horizontal="center" vertical="center" wrapText="1"/>
    </xf>
    <xf numFmtId="178" fontId="8" fillId="7" borderId="2" xfId="0" applyNumberFormat="1" applyFont="1" applyFill="1" applyBorder="1" applyAlignment="1">
      <alignment horizontal="center" vertical="center"/>
    </xf>
    <xf numFmtId="0" fontId="8" fillId="7" borderId="2" xfId="3" applyFont="1" applyFill="1" applyBorder="1" applyAlignment="1">
      <alignment horizontal="center" vertical="center" wrapText="1"/>
    </xf>
    <xf numFmtId="178" fontId="8" fillId="7" borderId="2" xfId="3" applyNumberFormat="1" applyFont="1" applyFill="1" applyBorder="1" applyAlignment="1">
      <alignment horizontal="center" vertical="center" wrapText="1"/>
    </xf>
    <xf numFmtId="178" fontId="8" fillId="7" borderId="2" xfId="3" applyNumberFormat="1" applyFont="1" applyFill="1" applyBorder="1" applyAlignment="1">
      <alignment horizontal="center" vertical="center"/>
    </xf>
  </cellXfs>
  <cellStyles count="9">
    <cellStyle name="돋움9" xfId="1" xr:uid="{00000000-0005-0000-0000-000000000000}"/>
    <cellStyle name="쉼표 [0]" xfId="2" builtinId="6"/>
    <cellStyle name="쉼표 [0]_강수량현황(제출용)" xfId="3" xr:uid="{00000000-0005-0000-0000-000002000000}"/>
    <cellStyle name="표준" xfId="0" builtinId="0"/>
    <cellStyle name="표준 2" xfId="4" xr:uid="{00000000-0005-0000-0000-000004000000}"/>
    <cellStyle name="표준 3" xfId="5" xr:uid="{00000000-0005-0000-0000-000005000000}"/>
    <cellStyle name="표준 4" xfId="6" xr:uid="{00000000-0005-0000-0000-000006000000}"/>
    <cellStyle name="표준 4 2" xfId="7" xr:uid="{00000000-0005-0000-0000-000007000000}"/>
    <cellStyle name="표준_3.토지지목별현황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J42"/>
  <sheetViews>
    <sheetView tabSelected="1" zoomScale="110" zoomScaleNormal="110" workbookViewId="0">
      <selection activeCell="A2" sqref="A2"/>
    </sheetView>
  </sheetViews>
  <sheetFormatPr defaultRowHeight="11.25" x14ac:dyDescent="0.15"/>
  <cols>
    <col min="1" max="1" width="13.5546875" style="30" customWidth="1"/>
    <col min="2" max="3" width="12.77734375" style="30" customWidth="1"/>
    <col min="4" max="7" width="11.5546875" style="30" customWidth="1"/>
    <col min="8" max="8" width="19.44140625" style="30" customWidth="1"/>
    <col min="9" max="10" width="5.33203125" style="30" customWidth="1"/>
    <col min="11" max="11" width="4.6640625" style="30" customWidth="1"/>
    <col min="12" max="12" width="3.88671875" style="30" customWidth="1"/>
    <col min="13" max="13" width="4.88671875" style="30" customWidth="1"/>
    <col min="14" max="14" width="5.6640625" style="30" customWidth="1"/>
    <col min="15" max="15" width="5" style="30" customWidth="1"/>
    <col min="16" max="16" width="4.33203125" style="30" customWidth="1"/>
    <col min="17" max="17" width="7.21875" style="30" customWidth="1"/>
    <col min="18" max="18" width="6.33203125" style="30" customWidth="1"/>
    <col min="19" max="19" width="5.6640625" style="30" customWidth="1"/>
    <col min="20" max="16384" width="8.88671875" style="30"/>
  </cols>
  <sheetData>
    <row r="1" spans="1:62" s="59" customFormat="1" ht="20.25" x14ac:dyDescent="0.15"/>
    <row r="2" spans="1:62" s="59" customFormat="1" ht="20.25" x14ac:dyDescent="0.15">
      <c r="A2" s="59" t="s">
        <v>51</v>
      </c>
    </row>
    <row r="3" spans="1:62" ht="13.5" customHeight="1" x14ac:dyDescent="0.15"/>
    <row r="4" spans="1:62" s="57" customFormat="1" ht="20.100000000000001" customHeight="1" x14ac:dyDescent="0.15">
      <c r="A4" s="58" t="s">
        <v>53</v>
      </c>
    </row>
    <row r="5" spans="1:62" s="57" customFormat="1" ht="20.100000000000001" customHeight="1" x14ac:dyDescent="0.15">
      <c r="A5" s="58"/>
    </row>
    <row r="6" spans="1:62" s="32" customFormat="1" ht="20.100000000000001" customHeight="1" thickBot="1" x14ac:dyDescent="0.2">
      <c r="A6" s="56" t="s">
        <v>54</v>
      </c>
      <c r="B6" s="56"/>
      <c r="C6" s="56"/>
      <c r="D6" s="56"/>
      <c r="E6" s="56"/>
      <c r="F6" s="56"/>
      <c r="G6" s="56"/>
      <c r="H6" s="55" t="s">
        <v>55</v>
      </c>
      <c r="S6" s="54"/>
    </row>
    <row r="7" spans="1:62" s="34" customFormat="1" ht="20.100000000000001" customHeight="1" x14ac:dyDescent="0.15">
      <c r="A7" s="183" t="s">
        <v>0</v>
      </c>
      <c r="B7" s="193" t="s">
        <v>49</v>
      </c>
      <c r="C7" s="194"/>
      <c r="D7" s="183" t="s">
        <v>52</v>
      </c>
      <c r="E7" s="183" t="s">
        <v>3</v>
      </c>
      <c r="F7" s="183" t="s">
        <v>4</v>
      </c>
      <c r="G7" s="188" t="s">
        <v>5</v>
      </c>
      <c r="H7" s="183" t="s">
        <v>1</v>
      </c>
    </row>
    <row r="8" spans="1:62" s="34" customFormat="1" ht="20.100000000000001" customHeight="1" thickBot="1" x14ac:dyDescent="0.2">
      <c r="A8" s="184"/>
      <c r="B8" s="195"/>
      <c r="C8" s="196"/>
      <c r="D8" s="186"/>
      <c r="E8" s="186"/>
      <c r="F8" s="184"/>
      <c r="G8" s="189"/>
      <c r="H8" s="191"/>
    </row>
    <row r="9" spans="1:62" s="34" customFormat="1" ht="20.100000000000001" customHeight="1" x14ac:dyDescent="0.15">
      <c r="A9" s="184"/>
      <c r="B9" s="183" t="s">
        <v>2</v>
      </c>
      <c r="C9" s="183" t="s">
        <v>50</v>
      </c>
      <c r="D9" s="186"/>
      <c r="E9" s="186"/>
      <c r="F9" s="184"/>
      <c r="G9" s="189"/>
      <c r="H9" s="191"/>
    </row>
    <row r="10" spans="1:62" s="34" customFormat="1" ht="20.100000000000001" customHeight="1" thickBot="1" x14ac:dyDescent="0.2">
      <c r="A10" s="185"/>
      <c r="B10" s="185"/>
      <c r="C10" s="185"/>
      <c r="D10" s="187"/>
      <c r="E10" s="187"/>
      <c r="F10" s="185"/>
      <c r="G10" s="190"/>
      <c r="H10" s="192"/>
    </row>
    <row r="11" spans="1:62" s="34" customFormat="1" ht="20.100000000000001" customHeight="1" x14ac:dyDescent="0.15">
      <c r="A11" s="53">
        <v>2018</v>
      </c>
      <c r="B11" s="52">
        <v>21</v>
      </c>
      <c r="C11" s="52">
        <v>20</v>
      </c>
      <c r="D11" s="51">
        <v>1</v>
      </c>
      <c r="E11" s="51">
        <v>691</v>
      </c>
      <c r="F11" s="50">
        <v>2895</v>
      </c>
      <c r="G11" s="49">
        <v>115.95</v>
      </c>
      <c r="H11" s="48">
        <v>2017</v>
      </c>
    </row>
    <row r="12" spans="1:62" s="34" customFormat="1" ht="20.100000000000001" customHeight="1" x14ac:dyDescent="0.15">
      <c r="A12" s="47">
        <v>2019</v>
      </c>
      <c r="B12" s="46">
        <v>22</v>
      </c>
      <c r="C12" s="46">
        <v>21</v>
      </c>
      <c r="D12" s="46">
        <v>1</v>
      </c>
      <c r="E12" s="46">
        <v>713</v>
      </c>
      <c r="F12" s="45">
        <v>3029</v>
      </c>
      <c r="G12" s="44">
        <v>117.08</v>
      </c>
      <c r="H12" s="43">
        <v>2018</v>
      </c>
    </row>
    <row r="13" spans="1:62" s="34" customFormat="1" ht="20.100000000000001" customHeight="1" x14ac:dyDescent="0.15">
      <c r="A13" s="47">
        <v>2020</v>
      </c>
      <c r="B13" s="46">
        <v>22</v>
      </c>
      <c r="C13" s="46">
        <v>21</v>
      </c>
      <c r="D13" s="46">
        <v>1</v>
      </c>
      <c r="E13" s="46">
        <v>727</v>
      </c>
      <c r="F13" s="45">
        <v>3057</v>
      </c>
      <c r="G13" s="44">
        <v>117.08</v>
      </c>
      <c r="H13" s="43">
        <v>2019</v>
      </c>
    </row>
    <row r="14" spans="1:62" s="34" customFormat="1" ht="20.100000000000001" customHeight="1" x14ac:dyDescent="0.15">
      <c r="A14" s="47">
        <v>2021</v>
      </c>
      <c r="B14" s="46">
        <v>23</v>
      </c>
      <c r="C14" s="46">
        <v>21</v>
      </c>
      <c r="D14" s="46">
        <v>1</v>
      </c>
      <c r="E14" s="46">
        <v>758</v>
      </c>
      <c r="F14" s="45">
        <v>3193</v>
      </c>
      <c r="G14" s="44">
        <v>118.49</v>
      </c>
      <c r="H14" s="43">
        <v>2020</v>
      </c>
    </row>
    <row r="15" spans="1:62" s="34" customFormat="1" ht="20.100000000000001" customHeight="1" x14ac:dyDescent="0.15">
      <c r="A15" s="47">
        <v>2022</v>
      </c>
      <c r="B15" s="46">
        <v>23</v>
      </c>
      <c r="C15" s="46">
        <v>21</v>
      </c>
      <c r="D15" s="46">
        <v>1</v>
      </c>
      <c r="E15" s="46">
        <v>799</v>
      </c>
      <c r="F15" s="45">
        <v>3364</v>
      </c>
      <c r="G15" s="44">
        <v>119.06</v>
      </c>
      <c r="H15" s="43">
        <v>2021</v>
      </c>
    </row>
    <row r="16" spans="1:62" s="42" customFormat="1" ht="20.100000000000001" customHeight="1" thickBot="1" x14ac:dyDescent="0.2">
      <c r="A16" s="47">
        <v>2023</v>
      </c>
      <c r="B16" s="46">
        <v>23</v>
      </c>
      <c r="C16" s="46">
        <v>21</v>
      </c>
      <c r="D16" s="46">
        <v>1</v>
      </c>
      <c r="E16" s="46">
        <v>843</v>
      </c>
      <c r="F16" s="45">
        <v>3481</v>
      </c>
      <c r="G16" s="44">
        <v>119.06</v>
      </c>
      <c r="H16" s="43">
        <v>2022</v>
      </c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</row>
    <row r="17" spans="1:62" s="42" customFormat="1" ht="20.100000000000001" customHeight="1" thickBot="1" x14ac:dyDescent="0.2">
      <c r="A17" s="1">
        <v>2024</v>
      </c>
      <c r="B17" s="11">
        <v>23</v>
      </c>
      <c r="C17" s="11">
        <v>21</v>
      </c>
      <c r="D17" s="18">
        <v>1</v>
      </c>
      <c r="E17" s="18">
        <v>859</v>
      </c>
      <c r="F17" s="19">
        <v>3538</v>
      </c>
      <c r="G17" s="20">
        <v>119.06</v>
      </c>
      <c r="H17" s="2">
        <v>2024</v>
      </c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</row>
    <row r="18" spans="1:62" s="34" customFormat="1" ht="20.100000000000001" customHeight="1" x14ac:dyDescent="0.15">
      <c r="A18" s="6" t="s">
        <v>8</v>
      </c>
      <c r="B18" s="12">
        <v>1</v>
      </c>
      <c r="C18" s="179">
        <v>4</v>
      </c>
      <c r="D18" s="41" t="s">
        <v>200</v>
      </c>
      <c r="E18" s="21">
        <v>66</v>
      </c>
      <c r="F18" s="22">
        <v>246</v>
      </c>
      <c r="G18" s="27">
        <v>12.92</v>
      </c>
      <c r="H18" s="9" t="s">
        <v>9</v>
      </c>
    </row>
    <row r="19" spans="1:62" s="34" customFormat="1" ht="20.100000000000001" customHeight="1" x14ac:dyDescent="0.15">
      <c r="A19" s="39" t="s">
        <v>10</v>
      </c>
      <c r="B19" s="13">
        <v>1</v>
      </c>
      <c r="C19" s="14">
        <v>3</v>
      </c>
      <c r="D19" s="38" t="s">
        <v>200</v>
      </c>
      <c r="E19" s="23">
        <v>57</v>
      </c>
      <c r="F19" s="24">
        <v>217</v>
      </c>
      <c r="G19" s="28">
        <v>9.4700000000000006</v>
      </c>
      <c r="H19" s="3" t="s">
        <v>11</v>
      </c>
    </row>
    <row r="20" spans="1:62" s="34" customFormat="1" ht="20.100000000000001" customHeight="1" x14ac:dyDescent="0.15">
      <c r="A20" s="7" t="s">
        <v>12</v>
      </c>
      <c r="B20" s="13">
        <v>1</v>
      </c>
      <c r="C20" s="180">
        <v>1</v>
      </c>
      <c r="D20" s="38" t="s">
        <v>200</v>
      </c>
      <c r="E20" s="23">
        <v>33</v>
      </c>
      <c r="F20" s="24">
        <v>111</v>
      </c>
      <c r="G20" s="28">
        <v>2.4500000000000002</v>
      </c>
      <c r="H20" s="3" t="s">
        <v>13</v>
      </c>
      <c r="I20" s="40"/>
    </row>
    <row r="21" spans="1:62" s="34" customFormat="1" ht="20.100000000000001" customHeight="1" x14ac:dyDescent="0.15">
      <c r="A21" s="7" t="s">
        <v>14</v>
      </c>
      <c r="B21" s="13">
        <v>1</v>
      </c>
      <c r="C21" s="181"/>
      <c r="D21" s="38" t="s">
        <v>200</v>
      </c>
      <c r="E21" s="23">
        <v>48</v>
      </c>
      <c r="F21" s="24">
        <v>194</v>
      </c>
      <c r="G21" s="28">
        <v>4.9800000000000004</v>
      </c>
      <c r="H21" s="3" t="s">
        <v>15</v>
      </c>
      <c r="I21" s="40"/>
    </row>
    <row r="22" spans="1:62" s="34" customFormat="1" ht="20.100000000000001" customHeight="1" x14ac:dyDescent="0.15">
      <c r="A22" s="7" t="s">
        <v>16</v>
      </c>
      <c r="B22" s="13">
        <v>1</v>
      </c>
      <c r="C22" s="182"/>
      <c r="D22" s="38" t="s">
        <v>200</v>
      </c>
      <c r="E22" s="23">
        <v>37</v>
      </c>
      <c r="F22" s="24">
        <v>127</v>
      </c>
      <c r="G22" s="28">
        <v>13.15</v>
      </c>
      <c r="H22" s="3" t="s">
        <v>17</v>
      </c>
      <c r="I22" s="40"/>
    </row>
    <row r="23" spans="1:62" s="34" customFormat="1" ht="20.100000000000001" customHeight="1" x14ac:dyDescent="0.15">
      <c r="A23" s="7" t="s">
        <v>18</v>
      </c>
      <c r="B23" s="13">
        <v>1</v>
      </c>
      <c r="C23" s="177">
        <v>1</v>
      </c>
      <c r="D23" s="38" t="s">
        <v>200</v>
      </c>
      <c r="E23" s="23">
        <v>58</v>
      </c>
      <c r="F23" s="24">
        <v>202</v>
      </c>
      <c r="G23" s="28">
        <v>2.52</v>
      </c>
      <c r="H23" s="3" t="s">
        <v>19</v>
      </c>
    </row>
    <row r="24" spans="1:62" s="34" customFormat="1" ht="20.100000000000001" customHeight="1" x14ac:dyDescent="0.15">
      <c r="A24" s="39" t="s">
        <v>20</v>
      </c>
      <c r="B24" s="13">
        <v>1</v>
      </c>
      <c r="C24" s="178"/>
      <c r="D24" s="38" t="s">
        <v>200</v>
      </c>
      <c r="E24" s="23">
        <v>23</v>
      </c>
      <c r="F24" s="24">
        <v>86</v>
      </c>
      <c r="G24" s="28">
        <v>1.29</v>
      </c>
      <c r="H24" s="3" t="s">
        <v>21</v>
      </c>
    </row>
    <row r="25" spans="1:62" s="34" customFormat="1" ht="20.100000000000001" customHeight="1" x14ac:dyDescent="0.15">
      <c r="A25" s="7" t="s">
        <v>22</v>
      </c>
      <c r="B25" s="13">
        <v>1</v>
      </c>
      <c r="C25" s="179"/>
      <c r="D25" s="38" t="s">
        <v>200</v>
      </c>
      <c r="E25" s="23">
        <v>21</v>
      </c>
      <c r="F25" s="24">
        <v>91</v>
      </c>
      <c r="G25" s="28">
        <v>0.57999999999999996</v>
      </c>
      <c r="H25" s="3" t="s">
        <v>23</v>
      </c>
    </row>
    <row r="26" spans="1:62" s="34" customFormat="1" ht="20.100000000000001" customHeight="1" x14ac:dyDescent="0.15">
      <c r="A26" s="39" t="s">
        <v>24</v>
      </c>
      <c r="B26" s="13">
        <v>1</v>
      </c>
      <c r="C26" s="14">
        <v>2</v>
      </c>
      <c r="D26" s="38" t="s">
        <v>200</v>
      </c>
      <c r="E26" s="23">
        <v>44</v>
      </c>
      <c r="F26" s="24">
        <v>190</v>
      </c>
      <c r="G26" s="28">
        <v>9.8000000000000007</v>
      </c>
      <c r="H26" s="3" t="s">
        <v>25</v>
      </c>
    </row>
    <row r="27" spans="1:62" s="34" customFormat="1" ht="20.100000000000001" customHeight="1" x14ac:dyDescent="0.15">
      <c r="A27" s="7" t="s">
        <v>26</v>
      </c>
      <c r="B27" s="13">
        <v>1</v>
      </c>
      <c r="C27" s="177">
        <v>1</v>
      </c>
      <c r="D27" s="38" t="s">
        <v>200</v>
      </c>
      <c r="E27" s="23">
        <v>35</v>
      </c>
      <c r="F27" s="24">
        <v>165</v>
      </c>
      <c r="G27" s="28">
        <v>1.1200000000000001</v>
      </c>
      <c r="H27" s="3" t="s">
        <v>27</v>
      </c>
    </row>
    <row r="28" spans="1:62" s="34" customFormat="1" ht="20.100000000000001" customHeight="1" x14ac:dyDescent="0.15">
      <c r="A28" s="39" t="s">
        <v>28</v>
      </c>
      <c r="B28" s="13">
        <v>1</v>
      </c>
      <c r="C28" s="178"/>
      <c r="D28" s="38" t="s">
        <v>200</v>
      </c>
      <c r="E28" s="23">
        <v>30</v>
      </c>
      <c r="F28" s="24">
        <v>135</v>
      </c>
      <c r="G28" s="28">
        <v>2.74</v>
      </c>
      <c r="H28" s="3" t="s">
        <v>29</v>
      </c>
    </row>
    <row r="29" spans="1:62" s="34" customFormat="1" ht="20.100000000000001" customHeight="1" x14ac:dyDescent="0.15">
      <c r="A29" s="7" t="s">
        <v>30</v>
      </c>
      <c r="B29" s="13">
        <v>1</v>
      </c>
      <c r="C29" s="179"/>
      <c r="D29" s="38" t="s">
        <v>200</v>
      </c>
      <c r="E29" s="23">
        <v>27</v>
      </c>
      <c r="F29" s="24">
        <v>123</v>
      </c>
      <c r="G29" s="28">
        <v>1.48</v>
      </c>
      <c r="H29" s="3" t="s">
        <v>31</v>
      </c>
    </row>
    <row r="30" spans="1:62" s="34" customFormat="1" ht="20.100000000000001" customHeight="1" x14ac:dyDescent="0.15">
      <c r="A30" s="8" t="s">
        <v>32</v>
      </c>
      <c r="B30" s="13">
        <v>1</v>
      </c>
      <c r="C30" s="177">
        <v>1</v>
      </c>
      <c r="D30" s="38" t="s">
        <v>200</v>
      </c>
      <c r="E30" s="23">
        <v>27</v>
      </c>
      <c r="F30" s="24">
        <v>123</v>
      </c>
      <c r="G30" s="28">
        <v>4.34</v>
      </c>
      <c r="H30" s="10" t="s">
        <v>33</v>
      </c>
    </row>
    <row r="31" spans="1:62" s="34" customFormat="1" ht="20.100000000000001" customHeight="1" x14ac:dyDescent="0.15">
      <c r="A31" s="8" t="s">
        <v>34</v>
      </c>
      <c r="B31" s="13">
        <v>1</v>
      </c>
      <c r="C31" s="178"/>
      <c r="D31" s="38" t="s">
        <v>200</v>
      </c>
      <c r="E31" s="23">
        <v>28</v>
      </c>
      <c r="F31" s="24">
        <v>121</v>
      </c>
      <c r="G31" s="28">
        <v>0.73</v>
      </c>
      <c r="H31" s="10" t="s">
        <v>35</v>
      </c>
    </row>
    <row r="32" spans="1:62" s="34" customFormat="1" ht="20.100000000000001" customHeight="1" x14ac:dyDescent="0.15">
      <c r="A32" s="8" t="s">
        <v>7</v>
      </c>
      <c r="B32" s="13">
        <v>1</v>
      </c>
      <c r="C32" s="178"/>
      <c r="D32" s="38" t="s">
        <v>200</v>
      </c>
      <c r="E32" s="23">
        <v>31</v>
      </c>
      <c r="F32" s="24">
        <v>145</v>
      </c>
      <c r="G32" s="28">
        <v>1.96</v>
      </c>
      <c r="H32" s="10" t="s">
        <v>36</v>
      </c>
    </row>
    <row r="33" spans="1:8" s="34" customFormat="1" ht="20.100000000000001" customHeight="1" x14ac:dyDescent="0.15">
      <c r="A33" s="8" t="s">
        <v>37</v>
      </c>
      <c r="B33" s="13">
        <v>1</v>
      </c>
      <c r="C33" s="179"/>
      <c r="D33" s="38" t="s">
        <v>200</v>
      </c>
      <c r="E33" s="23">
        <v>25</v>
      </c>
      <c r="F33" s="24">
        <v>99</v>
      </c>
      <c r="G33" s="28">
        <v>1.91</v>
      </c>
      <c r="H33" s="10" t="s">
        <v>38</v>
      </c>
    </row>
    <row r="34" spans="1:8" s="34" customFormat="1" ht="20.100000000000001" customHeight="1" x14ac:dyDescent="0.15">
      <c r="A34" s="8" t="s">
        <v>39</v>
      </c>
      <c r="B34" s="13">
        <v>1</v>
      </c>
      <c r="C34" s="177">
        <v>2</v>
      </c>
      <c r="D34" s="37">
        <v>1</v>
      </c>
      <c r="E34" s="23">
        <v>46</v>
      </c>
      <c r="F34" s="24">
        <v>180</v>
      </c>
      <c r="G34" s="28">
        <v>8.1</v>
      </c>
      <c r="H34" s="10" t="s">
        <v>40</v>
      </c>
    </row>
    <row r="35" spans="1:8" s="34" customFormat="1" ht="20.100000000000001" customHeight="1" x14ac:dyDescent="0.15">
      <c r="A35" s="8" t="s">
        <v>41</v>
      </c>
      <c r="B35" s="13">
        <v>1</v>
      </c>
      <c r="C35" s="177">
        <v>2</v>
      </c>
      <c r="D35" s="37" t="s">
        <v>200</v>
      </c>
      <c r="E35" s="23">
        <v>38</v>
      </c>
      <c r="F35" s="24">
        <v>161</v>
      </c>
      <c r="G35" s="28">
        <v>10.98</v>
      </c>
      <c r="H35" s="10" t="s">
        <v>42</v>
      </c>
    </row>
    <row r="36" spans="1:8" s="32" customFormat="1" ht="20.100000000000001" customHeight="1" x14ac:dyDescent="0.15">
      <c r="A36" s="8" t="s">
        <v>6</v>
      </c>
      <c r="B36" s="13">
        <v>1</v>
      </c>
      <c r="C36" s="177">
        <v>2</v>
      </c>
      <c r="D36" s="37" t="s">
        <v>200</v>
      </c>
      <c r="E36" s="23">
        <v>27</v>
      </c>
      <c r="F36" s="24">
        <v>129</v>
      </c>
      <c r="G36" s="28">
        <v>2.58</v>
      </c>
      <c r="H36" s="10" t="s">
        <v>43</v>
      </c>
    </row>
    <row r="37" spans="1:8" s="32" customFormat="1" ht="20.100000000000001" customHeight="1" x14ac:dyDescent="0.15">
      <c r="A37" s="8" t="s">
        <v>44</v>
      </c>
      <c r="B37" s="13">
        <v>1</v>
      </c>
      <c r="C37" s="177">
        <v>2</v>
      </c>
      <c r="D37" s="37" t="s">
        <v>200</v>
      </c>
      <c r="E37" s="23">
        <v>33</v>
      </c>
      <c r="F37" s="24">
        <v>155</v>
      </c>
      <c r="G37" s="28">
        <v>5.97</v>
      </c>
      <c r="H37" s="10" t="s">
        <v>45</v>
      </c>
    </row>
    <row r="38" spans="1:8" ht="17.25" customHeight="1" x14ac:dyDescent="0.15">
      <c r="A38" s="8" t="s">
        <v>46</v>
      </c>
      <c r="B38" s="13">
        <v>1</v>
      </c>
      <c r="C38" s="177">
        <v>2</v>
      </c>
      <c r="D38" s="37" t="s">
        <v>200</v>
      </c>
      <c r="E38" s="23">
        <v>38</v>
      </c>
      <c r="F38" s="24">
        <v>141</v>
      </c>
      <c r="G38" s="28">
        <v>15.1</v>
      </c>
      <c r="H38" s="10" t="s">
        <v>47</v>
      </c>
    </row>
    <row r="39" spans="1:8" ht="17.25" customHeight="1" x14ac:dyDescent="0.15">
      <c r="A39" s="8" t="s">
        <v>56</v>
      </c>
      <c r="B39" s="17">
        <v>1</v>
      </c>
      <c r="C39" s="177">
        <v>1</v>
      </c>
      <c r="D39" s="37" t="s">
        <v>200</v>
      </c>
      <c r="E39" s="23">
        <v>22</v>
      </c>
      <c r="F39" s="24">
        <v>125</v>
      </c>
      <c r="G39" s="28">
        <v>1.1299999999999999</v>
      </c>
      <c r="H39" s="10" t="s">
        <v>61</v>
      </c>
    </row>
    <row r="40" spans="1:8" ht="20.25" customHeight="1" thickBot="1" x14ac:dyDescent="0.2">
      <c r="A40" s="36" t="s">
        <v>57</v>
      </c>
      <c r="B40" s="15">
        <v>1</v>
      </c>
      <c r="C40" s="16">
        <v>2</v>
      </c>
      <c r="D40" s="35" t="s">
        <v>200</v>
      </c>
      <c r="E40" s="25">
        <v>65</v>
      </c>
      <c r="F40" s="26">
        <v>272</v>
      </c>
      <c r="G40" s="29">
        <v>3.75</v>
      </c>
      <c r="H40" s="4" t="s">
        <v>60</v>
      </c>
    </row>
    <row r="41" spans="1:8" ht="18" customHeight="1" x14ac:dyDescent="0.15">
      <c r="A41" s="34" t="s">
        <v>48</v>
      </c>
      <c r="B41" s="32"/>
      <c r="C41" s="33"/>
      <c r="D41" s="32"/>
      <c r="E41" s="32"/>
      <c r="F41" s="32"/>
      <c r="G41" s="31"/>
      <c r="H41" s="5" t="s">
        <v>59</v>
      </c>
    </row>
    <row r="42" spans="1:8" ht="13.5" x14ac:dyDescent="0.15">
      <c r="A42" s="30" t="s">
        <v>58</v>
      </c>
      <c r="B42"/>
      <c r="C42"/>
      <c r="D42"/>
      <c r="E42"/>
      <c r="F42"/>
      <c r="G42"/>
      <c r="H42"/>
    </row>
  </sheetData>
  <mergeCells count="9">
    <mergeCell ref="E7:E10"/>
    <mergeCell ref="F7:F10"/>
    <mergeCell ref="G7:G10"/>
    <mergeCell ref="H7:H10"/>
    <mergeCell ref="B7:C8"/>
    <mergeCell ref="C9:C10"/>
    <mergeCell ref="A7:A10"/>
    <mergeCell ref="D7:D10"/>
    <mergeCell ref="B9:B10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firstPageNumber="21" orientation="landscape" useFirstPageNumber="1" r:id="rId1"/>
  <headerFooter alignWithMargins="0">
    <oddFooter>&amp;L&amp;"돋움,기울임꼴"Ⅱ. 토지 및 기후&amp;C-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F20"/>
  <sheetViews>
    <sheetView zoomScaleNormal="100" workbookViewId="0">
      <selection activeCell="A2" sqref="A2"/>
    </sheetView>
  </sheetViews>
  <sheetFormatPr defaultRowHeight="11.25" x14ac:dyDescent="0.15"/>
  <cols>
    <col min="1" max="31" width="12.77734375" style="60" customWidth="1"/>
    <col min="32" max="16384" width="8.88671875" style="60"/>
  </cols>
  <sheetData>
    <row r="1" spans="1:32" ht="20.100000000000001" customHeight="1" x14ac:dyDescent="0.15"/>
    <row r="2" spans="1:32" s="58" customFormat="1" ht="24.75" customHeight="1" x14ac:dyDescent="0.15">
      <c r="A2" s="58" t="s">
        <v>62</v>
      </c>
    </row>
    <row r="3" spans="1:32" ht="20.100000000000001" customHeight="1" x14ac:dyDescent="0.15"/>
    <row r="4" spans="1:32" s="61" customFormat="1" ht="20.100000000000001" customHeight="1" thickBot="1" x14ac:dyDescent="0.2">
      <c r="A4" s="61" t="s">
        <v>63</v>
      </c>
      <c r="Z4" s="62"/>
      <c r="AE4" s="62" t="s">
        <v>64</v>
      </c>
    </row>
    <row r="5" spans="1:32" s="34" customFormat="1" ht="20.100000000000001" customHeight="1" x14ac:dyDescent="0.15">
      <c r="A5" s="183" t="s">
        <v>65</v>
      </c>
      <c r="B5" s="183" t="s">
        <v>66</v>
      </c>
      <c r="C5" s="193" t="s">
        <v>67</v>
      </c>
      <c r="D5" s="193" t="s">
        <v>68</v>
      </c>
      <c r="E5" s="193" t="s">
        <v>69</v>
      </c>
      <c r="F5" s="193" t="s">
        <v>70</v>
      </c>
      <c r="G5" s="183" t="s">
        <v>71</v>
      </c>
      <c r="H5" s="198" t="s">
        <v>72</v>
      </c>
      <c r="I5" s="198" t="s">
        <v>73</v>
      </c>
      <c r="J5" s="198" t="s">
        <v>74</v>
      </c>
      <c r="K5" s="198" t="s">
        <v>75</v>
      </c>
      <c r="L5" s="193" t="s">
        <v>76</v>
      </c>
      <c r="M5" s="193" t="s">
        <v>77</v>
      </c>
      <c r="N5" s="193" t="s">
        <v>78</v>
      </c>
      <c r="O5" s="193" t="s">
        <v>79</v>
      </c>
      <c r="P5" s="183" t="s">
        <v>80</v>
      </c>
      <c r="Q5" s="198" t="s">
        <v>81</v>
      </c>
      <c r="R5" s="183" t="s">
        <v>82</v>
      </c>
      <c r="S5" s="198" t="s">
        <v>83</v>
      </c>
      <c r="T5" s="193" t="s">
        <v>84</v>
      </c>
      <c r="U5" s="193" t="s">
        <v>85</v>
      </c>
      <c r="V5" s="193" t="s">
        <v>86</v>
      </c>
      <c r="W5" s="183" t="s">
        <v>87</v>
      </c>
      <c r="X5" s="198" t="s">
        <v>88</v>
      </c>
      <c r="Y5" s="202" t="s">
        <v>89</v>
      </c>
      <c r="Z5" s="183" t="s">
        <v>90</v>
      </c>
      <c r="AA5" s="202" t="s">
        <v>91</v>
      </c>
      <c r="AB5" s="183" t="s">
        <v>92</v>
      </c>
      <c r="AC5" s="198" t="s">
        <v>93</v>
      </c>
      <c r="AD5" s="198" t="s">
        <v>94</v>
      </c>
      <c r="AE5" s="198" t="s">
        <v>95</v>
      </c>
    </row>
    <row r="6" spans="1:32" s="34" customFormat="1" ht="20.100000000000001" customHeight="1" x14ac:dyDescent="0.15">
      <c r="A6" s="184"/>
      <c r="B6" s="184"/>
      <c r="C6" s="197"/>
      <c r="D6" s="197"/>
      <c r="E6" s="197"/>
      <c r="F6" s="197"/>
      <c r="G6" s="184"/>
      <c r="H6" s="199"/>
      <c r="I6" s="199"/>
      <c r="J6" s="199"/>
      <c r="K6" s="199"/>
      <c r="L6" s="197"/>
      <c r="M6" s="197"/>
      <c r="N6" s="197"/>
      <c r="O6" s="197"/>
      <c r="P6" s="184"/>
      <c r="Q6" s="199"/>
      <c r="R6" s="184"/>
      <c r="S6" s="199"/>
      <c r="T6" s="197"/>
      <c r="U6" s="197"/>
      <c r="V6" s="197"/>
      <c r="W6" s="184"/>
      <c r="X6" s="199"/>
      <c r="Y6" s="203"/>
      <c r="Z6" s="184"/>
      <c r="AA6" s="203"/>
      <c r="AB6" s="184"/>
      <c r="AC6" s="199"/>
      <c r="AD6" s="199"/>
      <c r="AE6" s="200"/>
    </row>
    <row r="7" spans="1:32" s="34" customFormat="1" ht="20.100000000000001" customHeight="1" thickBot="1" x14ac:dyDescent="0.2">
      <c r="A7" s="185"/>
      <c r="B7" s="185"/>
      <c r="C7" s="195"/>
      <c r="D7" s="195"/>
      <c r="E7" s="195"/>
      <c r="F7" s="195"/>
      <c r="G7" s="185"/>
      <c r="H7" s="196"/>
      <c r="I7" s="196"/>
      <c r="J7" s="196"/>
      <c r="K7" s="196"/>
      <c r="L7" s="195"/>
      <c r="M7" s="195"/>
      <c r="N7" s="195"/>
      <c r="O7" s="195"/>
      <c r="P7" s="185"/>
      <c r="Q7" s="196"/>
      <c r="R7" s="185"/>
      <c r="S7" s="196"/>
      <c r="T7" s="195"/>
      <c r="U7" s="195"/>
      <c r="V7" s="195"/>
      <c r="W7" s="185"/>
      <c r="X7" s="196"/>
      <c r="Y7" s="204"/>
      <c r="Z7" s="185"/>
      <c r="AA7" s="204"/>
      <c r="AB7" s="185"/>
      <c r="AC7" s="196"/>
      <c r="AD7" s="196"/>
      <c r="AE7" s="201"/>
    </row>
    <row r="8" spans="1:32" s="34" customFormat="1" ht="20.100000000000001" customHeight="1" x14ac:dyDescent="0.15">
      <c r="A8" s="47">
        <v>2018</v>
      </c>
      <c r="B8" s="63">
        <v>117084799</v>
      </c>
      <c r="C8" s="64">
        <v>8541130.6999999993</v>
      </c>
      <c r="D8" s="65">
        <v>10667938.4</v>
      </c>
      <c r="E8" s="65">
        <v>260112</v>
      </c>
      <c r="F8" s="65">
        <v>99697</v>
      </c>
      <c r="G8" s="65">
        <v>27052139.199999999</v>
      </c>
      <c r="H8" s="63">
        <v>0</v>
      </c>
      <c r="I8" s="65">
        <v>591255</v>
      </c>
      <c r="J8" s="65">
        <v>18137977.300000001</v>
      </c>
      <c r="K8" s="65">
        <v>9188391.3000000007</v>
      </c>
      <c r="L8" s="65">
        <v>1323800.5</v>
      </c>
      <c r="M8" s="65">
        <v>196004.6</v>
      </c>
      <c r="N8" s="65">
        <v>208123.9</v>
      </c>
      <c r="O8" s="65">
        <v>1351867.1</v>
      </c>
      <c r="P8" s="65">
        <v>13796778</v>
      </c>
      <c r="Q8" s="65">
        <v>345386.7</v>
      </c>
      <c r="R8" s="65">
        <v>538989.69999999995</v>
      </c>
      <c r="S8" s="65">
        <v>1832052.1</v>
      </c>
      <c r="T8" s="65">
        <v>1645819.1</v>
      </c>
      <c r="U8" s="65">
        <v>1116517.3</v>
      </c>
      <c r="V8" s="65">
        <v>1671</v>
      </c>
      <c r="W8" s="65">
        <v>273637.8</v>
      </c>
      <c r="X8" s="65">
        <v>4045863.6</v>
      </c>
      <c r="Y8" s="65">
        <v>3216977.3</v>
      </c>
      <c r="Z8" s="65">
        <v>3220</v>
      </c>
      <c r="AA8" s="65">
        <v>171058.5</v>
      </c>
      <c r="AB8" s="63">
        <v>0</v>
      </c>
      <c r="AC8" s="65">
        <v>214872</v>
      </c>
      <c r="AD8" s="65">
        <v>12263518.9</v>
      </c>
      <c r="AE8" s="66">
        <v>2018</v>
      </c>
      <c r="AF8" s="67"/>
    </row>
    <row r="9" spans="1:32" s="34" customFormat="1" ht="20.100000000000001" customHeight="1" x14ac:dyDescent="0.15">
      <c r="A9" s="47">
        <v>2019</v>
      </c>
      <c r="B9" s="63">
        <v>117087390.40000001</v>
      </c>
      <c r="C9" s="64">
        <v>8645440.8000000007</v>
      </c>
      <c r="D9" s="65">
        <v>10495589.4</v>
      </c>
      <c r="E9" s="65">
        <v>258617</v>
      </c>
      <c r="F9" s="65">
        <v>99697</v>
      </c>
      <c r="G9" s="65">
        <v>27025593.199999999</v>
      </c>
      <c r="H9" s="63">
        <v>0</v>
      </c>
      <c r="I9" s="65">
        <v>575329</v>
      </c>
      <c r="J9" s="65">
        <v>18173107.300000001</v>
      </c>
      <c r="K9" s="65">
        <v>9406976.5</v>
      </c>
      <c r="L9" s="65">
        <v>1323800.5</v>
      </c>
      <c r="M9" s="65">
        <v>194552.6</v>
      </c>
      <c r="N9" s="65">
        <v>204329</v>
      </c>
      <c r="O9" s="65">
        <v>1368338.7</v>
      </c>
      <c r="P9" s="65">
        <v>13836967.300000001</v>
      </c>
      <c r="Q9" s="65">
        <v>349738.7</v>
      </c>
      <c r="R9" s="65">
        <v>539057.6</v>
      </c>
      <c r="S9" s="65">
        <v>1831951.1</v>
      </c>
      <c r="T9" s="65">
        <v>1644245.1</v>
      </c>
      <c r="U9" s="65">
        <v>1135126.3</v>
      </c>
      <c r="V9" s="65">
        <v>1671</v>
      </c>
      <c r="W9" s="65">
        <v>273637.8</v>
      </c>
      <c r="X9" s="65">
        <v>4046719.6</v>
      </c>
      <c r="Y9" s="65">
        <v>3193359.3</v>
      </c>
      <c r="Z9" s="65">
        <v>3220</v>
      </c>
      <c r="AA9" s="65">
        <v>167742.9</v>
      </c>
      <c r="AB9" s="63">
        <v>0</v>
      </c>
      <c r="AC9" s="65">
        <v>214872</v>
      </c>
      <c r="AD9" s="65">
        <v>12077710.699999999</v>
      </c>
      <c r="AE9" s="66">
        <v>2019</v>
      </c>
      <c r="AF9" s="67"/>
    </row>
    <row r="10" spans="1:32" s="69" customFormat="1" ht="20.100000000000001" customHeight="1" x14ac:dyDescent="0.15">
      <c r="A10" s="47">
        <v>2020</v>
      </c>
      <c r="B10" s="63">
        <v>117265217.09999999</v>
      </c>
      <c r="C10" s="64">
        <v>8369894.0999999996</v>
      </c>
      <c r="D10" s="65">
        <v>10276376.9</v>
      </c>
      <c r="E10" s="65">
        <v>266487</v>
      </c>
      <c r="F10" s="65">
        <v>98717</v>
      </c>
      <c r="G10" s="65">
        <v>26817575.300000001</v>
      </c>
      <c r="H10" s="63">
        <v>0</v>
      </c>
      <c r="I10" s="65">
        <v>559378</v>
      </c>
      <c r="J10" s="65">
        <v>18204216.899999999</v>
      </c>
      <c r="K10" s="65">
        <v>9767217.8000000007</v>
      </c>
      <c r="L10" s="65">
        <v>1326950.8999999999</v>
      </c>
      <c r="M10" s="65">
        <v>210900.4</v>
      </c>
      <c r="N10" s="65">
        <v>201843.1</v>
      </c>
      <c r="O10" s="65">
        <v>1380530.9</v>
      </c>
      <c r="P10" s="65">
        <v>14125749.199999999</v>
      </c>
      <c r="Q10" s="65">
        <v>381365.1</v>
      </c>
      <c r="R10" s="65">
        <v>537843.6</v>
      </c>
      <c r="S10" s="65">
        <v>1798901</v>
      </c>
      <c r="T10" s="65">
        <v>1606945.6</v>
      </c>
      <c r="U10" s="65">
        <v>1166535</v>
      </c>
      <c r="V10" s="65">
        <v>1671</v>
      </c>
      <c r="W10" s="65">
        <v>273637.8</v>
      </c>
      <c r="X10" s="65">
        <v>4169834.3</v>
      </c>
      <c r="Y10" s="65">
        <v>3193359.3</v>
      </c>
      <c r="Z10" s="65">
        <v>3220</v>
      </c>
      <c r="AA10" s="65">
        <v>169395.9</v>
      </c>
      <c r="AB10" s="63">
        <v>0</v>
      </c>
      <c r="AC10" s="65">
        <v>348091</v>
      </c>
      <c r="AD10" s="65">
        <v>12008580</v>
      </c>
      <c r="AE10" s="66">
        <v>2020</v>
      </c>
      <c r="AF10" s="68"/>
    </row>
    <row r="11" spans="1:32" s="34" customFormat="1" ht="20.100000000000001" customHeight="1" x14ac:dyDescent="0.15">
      <c r="A11" s="47">
        <v>2021</v>
      </c>
      <c r="B11" s="63">
        <v>118489132.40000001</v>
      </c>
      <c r="C11" s="64">
        <v>8128725.5</v>
      </c>
      <c r="D11" s="65">
        <v>9004849.3000000007</v>
      </c>
      <c r="E11" s="65">
        <v>303935</v>
      </c>
      <c r="F11" s="65">
        <v>95739</v>
      </c>
      <c r="G11" s="65">
        <v>26288058.5</v>
      </c>
      <c r="H11" s="63">
        <v>0</v>
      </c>
      <c r="I11" s="65">
        <v>527205</v>
      </c>
      <c r="J11" s="65">
        <v>19054952.399999999</v>
      </c>
      <c r="K11" s="65">
        <v>10002970.199999999</v>
      </c>
      <c r="L11" s="65">
        <v>1361150</v>
      </c>
      <c r="M11" s="65">
        <v>246787.1</v>
      </c>
      <c r="N11" s="65">
        <v>200124</v>
      </c>
      <c r="O11" s="65">
        <v>1356421.9</v>
      </c>
      <c r="P11" s="65">
        <v>14667484.199999999</v>
      </c>
      <c r="Q11" s="65">
        <v>381365.1</v>
      </c>
      <c r="R11" s="70">
        <v>503507.1</v>
      </c>
      <c r="S11" s="70">
        <v>2347818.2999999998</v>
      </c>
      <c r="T11" s="65">
        <v>1541229.6</v>
      </c>
      <c r="U11" s="65">
        <v>1162850.2</v>
      </c>
      <c r="V11" s="65">
        <v>1671</v>
      </c>
      <c r="W11" s="65">
        <v>273637.8</v>
      </c>
      <c r="X11" s="65">
        <v>4836046.4000000004</v>
      </c>
      <c r="Y11" s="65">
        <v>3204250.8</v>
      </c>
      <c r="Z11" s="65">
        <v>3220</v>
      </c>
      <c r="AA11" s="65">
        <v>169988.2</v>
      </c>
      <c r="AB11" s="63">
        <v>0</v>
      </c>
      <c r="AC11" s="65">
        <v>344025</v>
      </c>
      <c r="AD11" s="65">
        <v>12481120.800000001</v>
      </c>
      <c r="AE11" s="66">
        <v>2021</v>
      </c>
      <c r="AF11" s="67"/>
    </row>
    <row r="12" spans="1:32" s="34" customFormat="1" ht="20.100000000000001" customHeight="1" x14ac:dyDescent="0.15">
      <c r="A12" s="47">
        <v>2022</v>
      </c>
      <c r="B12" s="63">
        <v>119055979.2</v>
      </c>
      <c r="C12" s="64">
        <v>6769467.9000000004</v>
      </c>
      <c r="D12" s="65">
        <v>7582036.2999999998</v>
      </c>
      <c r="E12" s="65">
        <v>282615</v>
      </c>
      <c r="F12" s="65">
        <v>89083</v>
      </c>
      <c r="G12" s="65">
        <v>25091397.699999999</v>
      </c>
      <c r="H12" s="63">
        <v>0</v>
      </c>
      <c r="I12" s="65">
        <v>492556</v>
      </c>
      <c r="J12" s="65">
        <v>21330291.399999999</v>
      </c>
      <c r="K12" s="65">
        <v>10330367.300000001</v>
      </c>
      <c r="L12" s="65">
        <v>1505004.9</v>
      </c>
      <c r="M12" s="65">
        <v>304713.59999999998</v>
      </c>
      <c r="N12" s="65">
        <v>188537.1</v>
      </c>
      <c r="O12" s="65">
        <v>1426396.2</v>
      </c>
      <c r="P12" s="65">
        <v>15350861.9</v>
      </c>
      <c r="Q12" s="65">
        <v>381448.1</v>
      </c>
      <c r="R12" s="70">
        <v>711383.4</v>
      </c>
      <c r="S12" s="70">
        <v>2862823.8</v>
      </c>
      <c r="T12" s="65">
        <v>1205707.3999999999</v>
      </c>
      <c r="U12" s="65">
        <v>1146636.2</v>
      </c>
      <c r="V12" s="65">
        <v>1671</v>
      </c>
      <c r="W12" s="65">
        <v>273637.8</v>
      </c>
      <c r="X12" s="65">
        <v>5645056.9000000004</v>
      </c>
      <c r="Y12" s="65">
        <v>3194571.2</v>
      </c>
      <c r="Z12" s="65">
        <v>3220</v>
      </c>
      <c r="AA12" s="65">
        <v>181176.4</v>
      </c>
      <c r="AB12" s="63">
        <v>0</v>
      </c>
      <c r="AC12" s="65">
        <v>360940</v>
      </c>
      <c r="AD12" s="65">
        <v>12344378.699999999</v>
      </c>
      <c r="AE12" s="66">
        <v>2022</v>
      </c>
      <c r="AF12" s="67"/>
    </row>
    <row r="13" spans="1:32" s="34" customFormat="1" ht="20.100000000000001" customHeight="1" thickBot="1" x14ac:dyDescent="0.2">
      <c r="A13" s="71">
        <v>2023</v>
      </c>
      <c r="B13" s="63">
        <v>119055919</v>
      </c>
      <c r="C13" s="64">
        <v>6766532.9000000004</v>
      </c>
      <c r="D13" s="65">
        <v>7582036.2999999998</v>
      </c>
      <c r="E13" s="65">
        <v>281977</v>
      </c>
      <c r="F13" s="65">
        <v>89083</v>
      </c>
      <c r="G13" s="65">
        <v>25091336.699999999</v>
      </c>
      <c r="H13" s="63">
        <v>0</v>
      </c>
      <c r="I13" s="65">
        <v>490747</v>
      </c>
      <c r="J13" s="65">
        <v>21174128.699999999</v>
      </c>
      <c r="K13" s="65">
        <v>10480372.699999999</v>
      </c>
      <c r="L13" s="65">
        <v>1505004.9</v>
      </c>
      <c r="M13" s="65">
        <v>304713.59999999998</v>
      </c>
      <c r="N13" s="65">
        <v>189717.1</v>
      </c>
      <c r="O13" s="65">
        <v>1425976.4</v>
      </c>
      <c r="P13" s="65">
        <v>15360545.800000001</v>
      </c>
      <c r="Q13" s="65">
        <v>381448.1</v>
      </c>
      <c r="R13" s="70">
        <v>711383.4</v>
      </c>
      <c r="S13" s="70">
        <v>2862823.8</v>
      </c>
      <c r="T13" s="65">
        <v>1205707.3999999999</v>
      </c>
      <c r="U13" s="65">
        <v>1146636.2</v>
      </c>
      <c r="V13" s="65">
        <v>1671</v>
      </c>
      <c r="W13" s="65">
        <v>273637.8</v>
      </c>
      <c r="X13" s="65">
        <v>5645056.9000000004</v>
      </c>
      <c r="Y13" s="65">
        <v>3194571.2</v>
      </c>
      <c r="Z13" s="65">
        <v>3220</v>
      </c>
      <c r="AA13" s="65">
        <v>181176.4</v>
      </c>
      <c r="AB13" s="63">
        <v>0</v>
      </c>
      <c r="AC13" s="65">
        <v>360940</v>
      </c>
      <c r="AD13" s="65">
        <v>12345474.699999999</v>
      </c>
      <c r="AE13" s="71">
        <v>2023</v>
      </c>
      <c r="AF13" s="67"/>
    </row>
    <row r="14" spans="1:32" s="76" customFormat="1" ht="20.100000000000001" customHeight="1" thickBot="1" x14ac:dyDescent="0.2">
      <c r="A14" s="72">
        <v>2024</v>
      </c>
      <c r="B14" s="73">
        <v>119057132.5</v>
      </c>
      <c r="C14" s="73">
        <v>6681328.9000000004</v>
      </c>
      <c r="D14" s="73">
        <v>7395616.2000000002</v>
      </c>
      <c r="E14" s="73">
        <v>288148</v>
      </c>
      <c r="F14" s="73">
        <v>76484</v>
      </c>
      <c r="G14" s="73">
        <v>24886432.600000001</v>
      </c>
      <c r="H14" s="73">
        <v>0</v>
      </c>
      <c r="I14" s="73">
        <v>473702</v>
      </c>
      <c r="J14" s="74">
        <v>21425943.100000001</v>
      </c>
      <c r="K14" s="74">
        <v>10566553.4</v>
      </c>
      <c r="L14" s="74">
        <v>1517004.9</v>
      </c>
      <c r="M14" s="74">
        <v>309351.90000000002</v>
      </c>
      <c r="N14" s="74">
        <v>196765.4</v>
      </c>
      <c r="O14" s="74">
        <v>1602279.5</v>
      </c>
      <c r="P14" s="73">
        <v>15409937.4</v>
      </c>
      <c r="Q14" s="74">
        <v>381253.3</v>
      </c>
      <c r="R14" s="74">
        <v>708496.1</v>
      </c>
      <c r="S14" s="74">
        <v>2861216.2</v>
      </c>
      <c r="T14" s="74">
        <v>1167798.5</v>
      </c>
      <c r="U14" s="74">
        <v>1141339.1000000001</v>
      </c>
      <c r="V14" s="74">
        <v>1671</v>
      </c>
      <c r="W14" s="74">
        <v>273637.8</v>
      </c>
      <c r="X14" s="74">
        <v>5731443.5999999996</v>
      </c>
      <c r="Y14" s="74">
        <v>3194938.9</v>
      </c>
      <c r="Z14" s="74">
        <v>3220</v>
      </c>
      <c r="AA14" s="74">
        <v>182861.5</v>
      </c>
      <c r="AB14" s="73">
        <v>0</v>
      </c>
      <c r="AC14" s="74">
        <v>360907</v>
      </c>
      <c r="AD14" s="74">
        <v>12218802.199999999</v>
      </c>
      <c r="AE14" s="75">
        <v>2024</v>
      </c>
    </row>
    <row r="15" spans="1:32" ht="20.100000000000001" customHeight="1" x14ac:dyDescent="0.15">
      <c r="A15" s="34" t="s">
        <v>96</v>
      </c>
      <c r="B15" s="77"/>
      <c r="C15" s="77"/>
      <c r="D15" s="77"/>
      <c r="E15" s="77"/>
      <c r="F15" s="77"/>
      <c r="G15" s="77"/>
      <c r="H15" s="78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9" t="s">
        <v>97</v>
      </c>
    </row>
    <row r="16" spans="1:32" x14ac:dyDescent="0.15">
      <c r="H16" s="80"/>
    </row>
    <row r="17" spans="8:8" x14ac:dyDescent="0.15">
      <c r="H17" s="80"/>
    </row>
    <row r="18" spans="8:8" x14ac:dyDescent="0.15">
      <c r="H18" s="80"/>
    </row>
    <row r="19" spans="8:8" x14ac:dyDescent="0.15">
      <c r="H19" s="80"/>
    </row>
    <row r="20" spans="8:8" x14ac:dyDescent="0.15">
      <c r="H20" s="80"/>
    </row>
  </sheetData>
  <mergeCells count="31">
    <mergeCell ref="U5:U7"/>
    <mergeCell ref="V5:V7"/>
    <mergeCell ref="W5:W7"/>
    <mergeCell ref="X5:X7"/>
    <mergeCell ref="AE5:AE7"/>
    <mergeCell ref="Y5:Y7"/>
    <mergeCell ref="Z5:Z7"/>
    <mergeCell ref="AA5:AA7"/>
    <mergeCell ref="AB5:AB7"/>
    <mergeCell ref="AC5:AC7"/>
    <mergeCell ref="AD5:AD7"/>
    <mergeCell ref="P5:P7"/>
    <mergeCell ref="Q5:Q7"/>
    <mergeCell ref="R5:R7"/>
    <mergeCell ref="S5:S7"/>
    <mergeCell ref="T5:T7"/>
    <mergeCell ref="K5:K7"/>
    <mergeCell ref="L5:L7"/>
    <mergeCell ref="M5:M7"/>
    <mergeCell ref="N5:N7"/>
    <mergeCell ref="O5:O7"/>
    <mergeCell ref="F5:F7"/>
    <mergeCell ref="G5:G7"/>
    <mergeCell ref="H5:H7"/>
    <mergeCell ref="I5:I7"/>
    <mergeCell ref="J5:J7"/>
    <mergeCell ref="A5:A7"/>
    <mergeCell ref="B5:B7"/>
    <mergeCell ref="C5:C7"/>
    <mergeCell ref="D5:D7"/>
    <mergeCell ref="E5:E7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firstPageNumber="9" orientation="landscape" r:id="rId1"/>
  <headerFooter alignWithMargins="0">
    <oddFooter>&amp;L&amp;"돋움,기울임꼴"Ⅱ. 토지 및 기후&amp;C-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X27"/>
  <sheetViews>
    <sheetView workbookViewId="0">
      <selection activeCell="A2" sqref="A2"/>
    </sheetView>
  </sheetViews>
  <sheetFormatPr defaultRowHeight="11.25" x14ac:dyDescent="0.15"/>
  <cols>
    <col min="1" max="1" width="12.21875" style="60" customWidth="1"/>
    <col min="2" max="2" width="14.77734375" style="60" customWidth="1"/>
    <col min="3" max="4" width="13.77734375" style="60" customWidth="1"/>
    <col min="5" max="6" width="14.77734375" style="60" customWidth="1"/>
    <col min="7" max="10" width="13.77734375" style="60" customWidth="1"/>
    <col min="11" max="11" width="15.77734375" style="60" customWidth="1"/>
    <col min="12" max="12" width="13.77734375" style="60" customWidth="1"/>
    <col min="13" max="13" width="12.5546875" style="60" customWidth="1"/>
    <col min="14" max="14" width="6.5546875" style="60" customWidth="1"/>
    <col min="15" max="15" width="4.88671875" style="60" customWidth="1"/>
    <col min="16" max="16" width="4.21875" style="60" customWidth="1"/>
    <col min="17" max="17" width="5.88671875" style="60" customWidth="1"/>
    <col min="18" max="18" width="2.44140625" style="60" customWidth="1"/>
    <col min="19" max="19" width="6.5546875" style="60" customWidth="1"/>
    <col min="20" max="20" width="2.33203125" style="60" customWidth="1"/>
    <col min="21" max="21" width="4.44140625" style="60" customWidth="1"/>
    <col min="22" max="22" width="4.21875" style="60" customWidth="1"/>
    <col min="23" max="23" width="4" style="60" customWidth="1"/>
    <col min="24" max="24" width="3.6640625" style="60" customWidth="1"/>
    <col min="25" max="27" width="5.88671875" style="60" customWidth="1"/>
    <col min="28" max="16384" width="8.88671875" style="60"/>
  </cols>
  <sheetData>
    <row r="1" spans="1:24" ht="20.100000000000001" customHeight="1" x14ac:dyDescent="0.15"/>
    <row r="2" spans="1:24" s="58" customFormat="1" ht="20.100000000000001" customHeight="1" x14ac:dyDescent="0.15">
      <c r="A2" s="58" t="s">
        <v>98</v>
      </c>
    </row>
    <row r="3" spans="1:24" ht="20.100000000000001" customHeight="1" x14ac:dyDescent="0.15"/>
    <row r="4" spans="1:24" s="61" customFormat="1" ht="20.100000000000001" customHeight="1" thickBot="1" x14ac:dyDescent="0.2">
      <c r="A4" s="34" t="s">
        <v>99</v>
      </c>
      <c r="D4" s="34" t="s">
        <v>100</v>
      </c>
      <c r="M4" s="79" t="s">
        <v>101</v>
      </c>
      <c r="X4" s="62"/>
    </row>
    <row r="5" spans="1:24" s="34" customFormat="1" ht="15.95" customHeight="1" x14ac:dyDescent="0.15">
      <c r="A5" s="208" t="s">
        <v>102</v>
      </c>
      <c r="B5" s="211" t="s">
        <v>103</v>
      </c>
      <c r="C5" s="211" t="s">
        <v>104</v>
      </c>
      <c r="D5" s="211" t="s">
        <v>105</v>
      </c>
      <c r="E5" s="211" t="s">
        <v>106</v>
      </c>
      <c r="F5" s="211" t="s">
        <v>107</v>
      </c>
      <c r="G5" s="208" t="s">
        <v>108</v>
      </c>
      <c r="H5" s="205" t="s">
        <v>109</v>
      </c>
      <c r="I5" s="205" t="s">
        <v>110</v>
      </c>
      <c r="J5" s="205" t="s">
        <v>111</v>
      </c>
      <c r="K5" s="205" t="s">
        <v>112</v>
      </c>
      <c r="L5" s="205" t="s">
        <v>113</v>
      </c>
      <c r="M5" s="81" t="s">
        <v>114</v>
      </c>
    </row>
    <row r="6" spans="1:24" s="34" customFormat="1" ht="15.95" customHeight="1" x14ac:dyDescent="0.15">
      <c r="A6" s="209"/>
      <c r="B6" s="212"/>
      <c r="C6" s="214"/>
      <c r="D6" s="214"/>
      <c r="E6" s="212"/>
      <c r="F6" s="212"/>
      <c r="G6" s="209"/>
      <c r="H6" s="206"/>
      <c r="I6" s="206"/>
      <c r="J6" s="206"/>
      <c r="K6" s="206"/>
      <c r="L6" s="206"/>
      <c r="M6" s="82" t="s">
        <v>115</v>
      </c>
    </row>
    <row r="7" spans="1:24" s="34" customFormat="1" ht="18.75" customHeight="1" thickBot="1" x14ac:dyDescent="0.2">
      <c r="A7" s="210"/>
      <c r="B7" s="213"/>
      <c r="C7" s="215"/>
      <c r="D7" s="215"/>
      <c r="E7" s="213"/>
      <c r="F7" s="213"/>
      <c r="G7" s="210"/>
      <c r="H7" s="207"/>
      <c r="I7" s="207"/>
      <c r="J7" s="207"/>
      <c r="K7" s="207"/>
      <c r="L7" s="207"/>
      <c r="M7" s="83" t="s">
        <v>116</v>
      </c>
    </row>
    <row r="8" spans="1:24" s="34" customFormat="1" ht="18" customHeight="1" x14ac:dyDescent="0.15">
      <c r="A8" s="53">
        <v>2018</v>
      </c>
      <c r="B8" s="37">
        <v>99</v>
      </c>
      <c r="C8" s="84">
        <v>108</v>
      </c>
      <c r="D8" s="84">
        <v>63</v>
      </c>
      <c r="E8" s="37">
        <v>95</v>
      </c>
      <c r="F8" s="37">
        <v>96</v>
      </c>
      <c r="G8" s="37">
        <v>23</v>
      </c>
      <c r="H8" s="37">
        <v>52</v>
      </c>
      <c r="I8" s="37">
        <v>21</v>
      </c>
      <c r="J8" s="37">
        <v>21</v>
      </c>
      <c r="K8" s="37">
        <v>0</v>
      </c>
      <c r="L8" s="84">
        <v>3</v>
      </c>
      <c r="M8" s="66">
        <v>2018</v>
      </c>
    </row>
    <row r="9" spans="1:24" s="34" customFormat="1" ht="18" customHeight="1" x14ac:dyDescent="0.15">
      <c r="A9" s="47">
        <v>2019</v>
      </c>
      <c r="B9" s="85">
        <v>89</v>
      </c>
      <c r="C9" s="85">
        <v>105</v>
      </c>
      <c r="D9" s="85">
        <v>76</v>
      </c>
      <c r="E9" s="85">
        <v>95</v>
      </c>
      <c r="F9" s="85">
        <v>89</v>
      </c>
      <c r="G9" s="85">
        <v>57</v>
      </c>
      <c r="H9" s="85">
        <v>56</v>
      </c>
      <c r="I9" s="85">
        <v>20</v>
      </c>
      <c r="J9" s="85">
        <v>20</v>
      </c>
      <c r="K9" s="85">
        <v>1</v>
      </c>
      <c r="L9" s="85">
        <v>6</v>
      </c>
      <c r="M9" s="66">
        <v>2019</v>
      </c>
    </row>
    <row r="10" spans="1:24" s="34" customFormat="1" ht="18" customHeight="1" x14ac:dyDescent="0.15">
      <c r="A10" s="47">
        <v>2020</v>
      </c>
      <c r="B10" s="85">
        <v>95</v>
      </c>
      <c r="C10" s="85">
        <v>94</v>
      </c>
      <c r="D10" s="85">
        <v>67</v>
      </c>
      <c r="E10" s="85">
        <v>110</v>
      </c>
      <c r="F10" s="85">
        <v>109</v>
      </c>
      <c r="G10" s="85">
        <v>62</v>
      </c>
      <c r="H10" s="85">
        <v>55</v>
      </c>
      <c r="I10" s="85">
        <v>20</v>
      </c>
      <c r="J10" s="85">
        <v>16</v>
      </c>
      <c r="K10" s="85">
        <v>0</v>
      </c>
      <c r="L10" s="85">
        <v>5</v>
      </c>
      <c r="M10" s="66">
        <v>2020</v>
      </c>
    </row>
    <row r="11" spans="1:24" s="34" customFormat="1" ht="18" customHeight="1" x14ac:dyDescent="0.15">
      <c r="A11" s="47">
        <v>2021</v>
      </c>
      <c r="B11" s="85">
        <v>81</v>
      </c>
      <c r="C11" s="85">
        <v>123</v>
      </c>
      <c r="D11" s="85">
        <v>73</v>
      </c>
      <c r="E11" s="85">
        <v>88</v>
      </c>
      <c r="F11" s="85">
        <v>104</v>
      </c>
      <c r="G11" s="85">
        <v>38</v>
      </c>
      <c r="H11" s="85">
        <v>50</v>
      </c>
      <c r="I11" s="85">
        <v>26</v>
      </c>
      <c r="J11" s="85">
        <v>18</v>
      </c>
      <c r="K11" s="85">
        <v>1</v>
      </c>
      <c r="L11" s="85">
        <v>12</v>
      </c>
      <c r="M11" s="66">
        <v>2021</v>
      </c>
    </row>
    <row r="12" spans="1:24" s="34" customFormat="1" ht="18" customHeight="1" x14ac:dyDescent="0.15">
      <c r="A12" s="47">
        <v>2022</v>
      </c>
      <c r="B12" s="85">
        <v>102</v>
      </c>
      <c r="C12" s="85">
        <v>97</v>
      </c>
      <c r="D12" s="85">
        <v>79</v>
      </c>
      <c r="E12" s="85">
        <v>87</v>
      </c>
      <c r="F12" s="85">
        <v>90</v>
      </c>
      <c r="G12" s="85">
        <v>46</v>
      </c>
      <c r="H12" s="85">
        <v>38</v>
      </c>
      <c r="I12" s="85">
        <v>29</v>
      </c>
      <c r="J12" s="85">
        <v>17</v>
      </c>
      <c r="K12" s="85">
        <v>0</v>
      </c>
      <c r="L12" s="85">
        <v>4</v>
      </c>
      <c r="M12" s="66">
        <v>2022</v>
      </c>
    </row>
    <row r="13" spans="1:24" s="34" customFormat="1" ht="18" customHeight="1" thickBot="1" x14ac:dyDescent="0.2">
      <c r="A13" s="47">
        <v>2023</v>
      </c>
      <c r="B13" s="85">
        <v>100</v>
      </c>
      <c r="C13" s="85">
        <v>106</v>
      </c>
      <c r="D13" s="85">
        <v>75</v>
      </c>
      <c r="E13" s="85">
        <v>84</v>
      </c>
      <c r="F13" s="85">
        <v>94</v>
      </c>
      <c r="G13" s="85">
        <v>58</v>
      </c>
      <c r="H13" s="85">
        <v>34</v>
      </c>
      <c r="I13" s="85">
        <v>18</v>
      </c>
      <c r="J13" s="85">
        <v>14</v>
      </c>
      <c r="K13" s="85">
        <v>1</v>
      </c>
      <c r="L13" s="85">
        <v>13</v>
      </c>
      <c r="M13" s="66">
        <v>2023</v>
      </c>
    </row>
    <row r="14" spans="1:24" s="34" customFormat="1" ht="18" customHeight="1" thickBot="1" x14ac:dyDescent="0.2">
      <c r="A14" s="1">
        <v>2024</v>
      </c>
      <c r="B14" s="86">
        <v>111</v>
      </c>
      <c r="C14" s="86">
        <v>104</v>
      </c>
      <c r="D14" s="86">
        <v>64</v>
      </c>
      <c r="E14" s="86">
        <v>87</v>
      </c>
      <c r="F14" s="86">
        <v>103</v>
      </c>
      <c r="G14" s="86">
        <v>65</v>
      </c>
      <c r="H14" s="86">
        <v>28</v>
      </c>
      <c r="I14" s="86">
        <v>26</v>
      </c>
      <c r="J14" s="86">
        <v>16</v>
      </c>
      <c r="K14" s="86" t="s">
        <v>199</v>
      </c>
      <c r="L14" s="86">
        <v>7</v>
      </c>
      <c r="M14" s="87">
        <v>2024</v>
      </c>
    </row>
    <row r="15" spans="1:24" s="34" customFormat="1" ht="18" customHeight="1" x14ac:dyDescent="0.15">
      <c r="A15" s="88" t="s">
        <v>117</v>
      </c>
      <c r="B15" s="89">
        <v>12</v>
      </c>
      <c r="C15" s="89">
        <v>7</v>
      </c>
      <c r="D15" s="89">
        <v>7</v>
      </c>
      <c r="E15" s="89">
        <v>5</v>
      </c>
      <c r="F15" s="89">
        <v>7</v>
      </c>
      <c r="G15" s="89">
        <v>19</v>
      </c>
      <c r="H15" s="89">
        <v>1</v>
      </c>
      <c r="I15" s="89">
        <v>6</v>
      </c>
      <c r="J15" s="89" t="s">
        <v>199</v>
      </c>
      <c r="K15" s="89" t="s">
        <v>199</v>
      </c>
      <c r="L15" s="89" t="s">
        <v>199</v>
      </c>
      <c r="M15" s="90" t="s">
        <v>118</v>
      </c>
    </row>
    <row r="16" spans="1:24" s="34" customFormat="1" ht="18" customHeight="1" x14ac:dyDescent="0.15">
      <c r="A16" s="90" t="s">
        <v>119</v>
      </c>
      <c r="B16" s="89">
        <v>9</v>
      </c>
      <c r="C16" s="89">
        <v>3</v>
      </c>
      <c r="D16" s="89">
        <v>3</v>
      </c>
      <c r="E16" s="89">
        <v>14</v>
      </c>
      <c r="F16" s="89">
        <v>10</v>
      </c>
      <c r="G16" s="89">
        <v>16</v>
      </c>
      <c r="H16" s="89">
        <v>3</v>
      </c>
      <c r="I16" s="89">
        <v>9</v>
      </c>
      <c r="J16" s="89" t="s">
        <v>199</v>
      </c>
      <c r="K16" s="89" t="s">
        <v>199</v>
      </c>
      <c r="L16" s="89" t="s">
        <v>199</v>
      </c>
      <c r="M16" s="92" t="s">
        <v>120</v>
      </c>
    </row>
    <row r="17" spans="1:13" s="34" customFormat="1" ht="18" customHeight="1" x14ac:dyDescent="0.15">
      <c r="A17" s="90" t="s">
        <v>121</v>
      </c>
      <c r="B17" s="89">
        <v>10</v>
      </c>
      <c r="C17" s="89">
        <v>14</v>
      </c>
      <c r="D17" s="89">
        <v>3</v>
      </c>
      <c r="E17" s="89">
        <v>4</v>
      </c>
      <c r="F17" s="89">
        <v>5</v>
      </c>
      <c r="G17" s="89">
        <v>6</v>
      </c>
      <c r="H17" s="89">
        <v>1</v>
      </c>
      <c r="I17" s="89" t="s">
        <v>199</v>
      </c>
      <c r="J17" s="89">
        <v>1</v>
      </c>
      <c r="K17" s="89" t="s">
        <v>199</v>
      </c>
      <c r="L17" s="89">
        <v>3</v>
      </c>
      <c r="M17" s="92" t="s">
        <v>122</v>
      </c>
    </row>
    <row r="18" spans="1:13" s="34" customFormat="1" ht="18" customHeight="1" x14ac:dyDescent="0.15">
      <c r="A18" s="90" t="s">
        <v>123</v>
      </c>
      <c r="B18" s="89">
        <v>6</v>
      </c>
      <c r="C18" s="89">
        <v>8</v>
      </c>
      <c r="D18" s="89">
        <v>9</v>
      </c>
      <c r="E18" s="89">
        <v>7</v>
      </c>
      <c r="F18" s="89">
        <v>5</v>
      </c>
      <c r="G18" s="89" t="s">
        <v>199</v>
      </c>
      <c r="H18" s="89">
        <v>4</v>
      </c>
      <c r="I18" s="89" t="s">
        <v>199</v>
      </c>
      <c r="J18" s="89" t="s">
        <v>199</v>
      </c>
      <c r="K18" s="89" t="s">
        <v>199</v>
      </c>
      <c r="L18" s="89">
        <v>3</v>
      </c>
      <c r="M18" s="92" t="s">
        <v>124</v>
      </c>
    </row>
    <row r="19" spans="1:13" s="34" customFormat="1" ht="18" customHeight="1" x14ac:dyDescent="0.15">
      <c r="A19" s="90" t="s">
        <v>125</v>
      </c>
      <c r="B19" s="89">
        <v>13</v>
      </c>
      <c r="C19" s="89">
        <v>7</v>
      </c>
      <c r="D19" s="89">
        <v>1</v>
      </c>
      <c r="E19" s="89">
        <v>10</v>
      </c>
      <c r="F19" s="89">
        <v>6</v>
      </c>
      <c r="G19" s="89" t="s">
        <v>199</v>
      </c>
      <c r="H19" s="89">
        <v>9</v>
      </c>
      <c r="I19" s="89" t="s">
        <v>199</v>
      </c>
      <c r="J19" s="89" t="s">
        <v>199</v>
      </c>
      <c r="K19" s="89" t="s">
        <v>199</v>
      </c>
      <c r="L19" s="89">
        <v>1</v>
      </c>
      <c r="M19" s="92" t="s">
        <v>126</v>
      </c>
    </row>
    <row r="20" spans="1:13" s="34" customFormat="1" ht="18" customHeight="1" x14ac:dyDescent="0.15">
      <c r="A20" s="90" t="s">
        <v>127</v>
      </c>
      <c r="B20" s="89">
        <v>9</v>
      </c>
      <c r="C20" s="89">
        <v>11</v>
      </c>
      <c r="D20" s="89">
        <v>6</v>
      </c>
      <c r="E20" s="89">
        <v>4</v>
      </c>
      <c r="F20" s="89">
        <v>8</v>
      </c>
      <c r="G20" s="89" t="s">
        <v>199</v>
      </c>
      <c r="H20" s="89">
        <v>2</v>
      </c>
      <c r="I20" s="89" t="s">
        <v>199</v>
      </c>
      <c r="J20" s="89" t="s">
        <v>199</v>
      </c>
      <c r="K20" s="89" t="s">
        <v>199</v>
      </c>
      <c r="L20" s="89" t="s">
        <v>199</v>
      </c>
      <c r="M20" s="92" t="s">
        <v>128</v>
      </c>
    </row>
    <row r="21" spans="1:13" s="34" customFormat="1" ht="18" customHeight="1" x14ac:dyDescent="0.15">
      <c r="A21" s="90" t="s">
        <v>129</v>
      </c>
      <c r="B21" s="89" t="s">
        <v>199</v>
      </c>
      <c r="C21" s="89">
        <v>6</v>
      </c>
      <c r="D21" s="89">
        <v>4</v>
      </c>
      <c r="E21" s="89">
        <v>21</v>
      </c>
      <c r="F21" s="89">
        <v>21</v>
      </c>
      <c r="G21" s="89" t="s">
        <v>199</v>
      </c>
      <c r="H21" s="89">
        <v>8</v>
      </c>
      <c r="I21" s="89" t="s">
        <v>199</v>
      </c>
      <c r="J21" s="89">
        <v>7</v>
      </c>
      <c r="K21" s="89" t="s">
        <v>199</v>
      </c>
      <c r="L21" s="89" t="s">
        <v>199</v>
      </c>
      <c r="M21" s="92" t="s">
        <v>130</v>
      </c>
    </row>
    <row r="22" spans="1:13" s="34" customFormat="1" ht="18" customHeight="1" x14ac:dyDescent="0.15">
      <c r="A22" s="90" t="s">
        <v>131</v>
      </c>
      <c r="B22" s="89">
        <v>8</v>
      </c>
      <c r="C22" s="89">
        <v>13</v>
      </c>
      <c r="D22" s="89">
        <v>8</v>
      </c>
      <c r="E22" s="89">
        <v>2</v>
      </c>
      <c r="F22" s="89">
        <v>10</v>
      </c>
      <c r="G22" s="89" t="s">
        <v>199</v>
      </c>
      <c r="H22" s="89" t="s">
        <v>199</v>
      </c>
      <c r="I22" s="89" t="s">
        <v>199</v>
      </c>
      <c r="J22" s="89">
        <v>5</v>
      </c>
      <c r="K22" s="89" t="s">
        <v>199</v>
      </c>
      <c r="L22" s="89" t="s">
        <v>199</v>
      </c>
      <c r="M22" s="92" t="s">
        <v>132</v>
      </c>
    </row>
    <row r="23" spans="1:13" s="34" customFormat="1" ht="18" customHeight="1" x14ac:dyDescent="0.15">
      <c r="A23" s="90" t="s">
        <v>133</v>
      </c>
      <c r="B23" s="89">
        <v>7</v>
      </c>
      <c r="C23" s="89">
        <v>9</v>
      </c>
      <c r="D23" s="89">
        <v>6</v>
      </c>
      <c r="E23" s="89">
        <v>8</v>
      </c>
      <c r="F23" s="89">
        <v>10</v>
      </c>
      <c r="G23" s="89" t="s">
        <v>199</v>
      </c>
      <c r="H23" s="89" t="s">
        <v>199</v>
      </c>
      <c r="I23" s="89" t="s">
        <v>199</v>
      </c>
      <c r="J23" s="89">
        <v>1</v>
      </c>
      <c r="K23" s="89" t="s">
        <v>199</v>
      </c>
      <c r="L23" s="89" t="s">
        <v>199</v>
      </c>
      <c r="M23" s="92" t="s">
        <v>134</v>
      </c>
    </row>
    <row r="24" spans="1:13" s="34" customFormat="1" ht="18" customHeight="1" x14ac:dyDescent="0.15">
      <c r="A24" s="92" t="s">
        <v>135</v>
      </c>
      <c r="B24" s="91">
        <v>10</v>
      </c>
      <c r="C24" s="91">
        <v>8</v>
      </c>
      <c r="D24" s="91">
        <v>6</v>
      </c>
      <c r="E24" s="91">
        <v>7</v>
      </c>
      <c r="F24" s="91">
        <v>9</v>
      </c>
      <c r="G24" s="91" t="s">
        <v>199</v>
      </c>
      <c r="H24" s="91" t="s">
        <v>199</v>
      </c>
      <c r="I24" s="91" t="s">
        <v>199</v>
      </c>
      <c r="J24" s="91" t="s">
        <v>199</v>
      </c>
      <c r="K24" s="91" t="s">
        <v>199</v>
      </c>
      <c r="L24" s="91" t="s">
        <v>199</v>
      </c>
      <c r="M24" s="92" t="s">
        <v>136</v>
      </c>
    </row>
    <row r="25" spans="1:13" s="34" customFormat="1" ht="18" customHeight="1" x14ac:dyDescent="0.15">
      <c r="A25" s="90" t="s">
        <v>137</v>
      </c>
      <c r="B25" s="89">
        <v>12</v>
      </c>
      <c r="C25" s="89">
        <v>8</v>
      </c>
      <c r="D25" s="89">
        <v>6</v>
      </c>
      <c r="E25" s="89">
        <v>4</v>
      </c>
      <c r="F25" s="89">
        <v>8</v>
      </c>
      <c r="G25" s="89">
        <v>6</v>
      </c>
      <c r="H25" s="89" t="s">
        <v>199</v>
      </c>
      <c r="I25" s="89">
        <v>4</v>
      </c>
      <c r="J25" s="89">
        <v>2</v>
      </c>
      <c r="K25" s="89" t="s">
        <v>199</v>
      </c>
      <c r="L25" s="89" t="s">
        <v>199</v>
      </c>
      <c r="M25" s="92" t="s">
        <v>138</v>
      </c>
    </row>
    <row r="26" spans="1:13" s="34" customFormat="1" ht="18" customHeight="1" thickBot="1" x14ac:dyDescent="0.2">
      <c r="A26" s="93" t="s">
        <v>139</v>
      </c>
      <c r="B26" s="176">
        <v>15</v>
      </c>
      <c r="C26" s="176">
        <v>10</v>
      </c>
      <c r="D26" s="176">
        <v>5</v>
      </c>
      <c r="E26" s="176">
        <v>1</v>
      </c>
      <c r="F26" s="176">
        <v>4</v>
      </c>
      <c r="G26" s="176">
        <v>18</v>
      </c>
      <c r="H26" s="176" t="s">
        <v>199</v>
      </c>
      <c r="I26" s="176">
        <v>7</v>
      </c>
      <c r="J26" s="176" t="s">
        <v>199</v>
      </c>
      <c r="K26" s="176" t="s">
        <v>199</v>
      </c>
      <c r="L26" s="176" t="s">
        <v>199</v>
      </c>
      <c r="M26" s="94" t="s">
        <v>140</v>
      </c>
    </row>
    <row r="27" spans="1:13" s="34" customFormat="1" ht="18" customHeight="1" x14ac:dyDescent="0.15">
      <c r="A27" s="34" t="s">
        <v>141</v>
      </c>
      <c r="B27" s="95"/>
      <c r="C27" s="95"/>
      <c r="D27" s="95"/>
      <c r="E27" s="95"/>
      <c r="F27" s="95"/>
      <c r="G27" s="95"/>
      <c r="H27" s="175"/>
      <c r="I27" s="175"/>
      <c r="K27" s="175"/>
      <c r="L27" s="175"/>
      <c r="M27" s="79" t="s">
        <v>142</v>
      </c>
    </row>
  </sheetData>
  <mergeCells count="12">
    <mergeCell ref="L5:L7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</mergeCells>
  <phoneticPr fontId="2" type="noConversion"/>
  <printOptions horizontalCentered="1"/>
  <pageMargins left="0.25" right="0.25" top="0.75" bottom="0.75" header="0.3" footer="0.3"/>
  <pageSetup paperSize="9" scale="77" firstPageNumber="9" orientation="landscape" r:id="rId1"/>
  <headerFooter alignWithMargins="0">
    <oddFooter>&amp;L&amp;"돋움,기울임꼴"Ⅱ. 토지 및 기후&amp;C-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pageSetUpPr fitToPage="1"/>
  </sheetPr>
  <dimension ref="A1:R28"/>
  <sheetViews>
    <sheetView zoomScaleNormal="100" workbookViewId="0">
      <selection activeCell="A2" sqref="A2"/>
    </sheetView>
  </sheetViews>
  <sheetFormatPr defaultRowHeight="11.25" x14ac:dyDescent="0.15"/>
  <cols>
    <col min="1" max="17" width="11.77734375" style="60" customWidth="1"/>
    <col min="18" max="18" width="10.33203125" style="60" customWidth="1"/>
    <col min="19" max="19" width="2" style="60" customWidth="1"/>
    <col min="20" max="20" width="6.33203125" style="60" customWidth="1"/>
    <col min="21" max="23" width="7.44140625" style="60" customWidth="1"/>
    <col min="24" max="16384" width="8.88671875" style="60"/>
  </cols>
  <sheetData>
    <row r="1" spans="1:18" ht="20.100000000000001" customHeight="1" x14ac:dyDescent="0.15"/>
    <row r="2" spans="1:18" s="58" customFormat="1" ht="20.100000000000001" customHeight="1" x14ac:dyDescent="0.15">
      <c r="A2" s="58" t="s">
        <v>143</v>
      </c>
    </row>
    <row r="3" spans="1:18" s="58" customFormat="1" ht="20.100000000000001" customHeight="1" x14ac:dyDescent="0.15"/>
    <row r="4" spans="1:18" s="34" customFormat="1" ht="20.100000000000001" customHeight="1" thickBot="1" x14ac:dyDescent="0.2">
      <c r="A4" s="34" t="s">
        <v>144</v>
      </c>
      <c r="Q4" s="218" t="s">
        <v>145</v>
      </c>
      <c r="R4" s="218"/>
    </row>
    <row r="5" spans="1:18" ht="30" customHeight="1" x14ac:dyDescent="0.15">
      <c r="A5" s="183" t="s">
        <v>146</v>
      </c>
      <c r="B5" s="193" t="s">
        <v>147</v>
      </c>
      <c r="C5" s="202"/>
      <c r="D5" s="202"/>
      <c r="E5" s="202"/>
      <c r="F5" s="198"/>
      <c r="G5" s="183" t="s">
        <v>148</v>
      </c>
      <c r="H5" s="193" t="s">
        <v>149</v>
      </c>
      <c r="I5" s="198"/>
      <c r="J5" s="183" t="s">
        <v>150</v>
      </c>
      <c r="K5" s="183" t="s">
        <v>151</v>
      </c>
      <c r="L5" s="183" t="s">
        <v>152</v>
      </c>
      <c r="M5" s="183" t="s">
        <v>153</v>
      </c>
      <c r="N5" s="183" t="s">
        <v>154</v>
      </c>
      <c r="O5" s="193" t="s">
        <v>155</v>
      </c>
      <c r="P5" s="202"/>
      <c r="Q5" s="198"/>
      <c r="R5" s="208" t="s">
        <v>156</v>
      </c>
    </row>
    <row r="6" spans="1:18" ht="30" customHeight="1" thickBot="1" x14ac:dyDescent="0.2">
      <c r="A6" s="186"/>
      <c r="B6" s="216"/>
      <c r="C6" s="217"/>
      <c r="D6" s="217"/>
      <c r="E6" s="217"/>
      <c r="F6" s="201"/>
      <c r="G6" s="186"/>
      <c r="H6" s="216"/>
      <c r="I6" s="201"/>
      <c r="J6" s="186"/>
      <c r="K6" s="186"/>
      <c r="L6" s="186"/>
      <c r="M6" s="186"/>
      <c r="N6" s="186"/>
      <c r="O6" s="216"/>
      <c r="P6" s="217"/>
      <c r="Q6" s="201"/>
      <c r="R6" s="209"/>
    </row>
    <row r="7" spans="1:18" ht="30" customHeight="1" x14ac:dyDescent="0.15">
      <c r="A7" s="186"/>
      <c r="B7" s="193" t="s">
        <v>157</v>
      </c>
      <c r="C7" s="193" t="s">
        <v>158</v>
      </c>
      <c r="D7" s="183" t="s">
        <v>159</v>
      </c>
      <c r="E7" s="198" t="s">
        <v>160</v>
      </c>
      <c r="F7" s="198" t="s">
        <v>161</v>
      </c>
      <c r="G7" s="200"/>
      <c r="H7" s="183" t="s">
        <v>157</v>
      </c>
      <c r="I7" s="183" t="s">
        <v>162</v>
      </c>
      <c r="J7" s="186"/>
      <c r="K7" s="186"/>
      <c r="L7" s="186"/>
      <c r="M7" s="186"/>
      <c r="N7" s="186"/>
      <c r="O7" s="183" t="s">
        <v>163</v>
      </c>
      <c r="P7" s="183" t="s">
        <v>164</v>
      </c>
      <c r="Q7" s="183" t="s">
        <v>165</v>
      </c>
      <c r="R7" s="209"/>
    </row>
    <row r="8" spans="1:18" ht="30" customHeight="1" thickBot="1" x14ac:dyDescent="0.2">
      <c r="A8" s="187"/>
      <c r="B8" s="216"/>
      <c r="C8" s="216"/>
      <c r="D8" s="187"/>
      <c r="E8" s="201"/>
      <c r="F8" s="201"/>
      <c r="G8" s="201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210"/>
    </row>
    <row r="9" spans="1:18" ht="20.100000000000001" customHeight="1" x14ac:dyDescent="0.15">
      <c r="A9" s="97">
        <v>2018</v>
      </c>
      <c r="B9" s="98">
        <v>12.5</v>
      </c>
      <c r="C9" s="98">
        <v>16.3</v>
      </c>
      <c r="D9" s="98">
        <v>35.9</v>
      </c>
      <c r="E9" s="99">
        <v>9.1999999999999993</v>
      </c>
      <c r="F9" s="100">
        <v>-17.100000000000001</v>
      </c>
      <c r="G9" s="101">
        <v>1134.4000000000001</v>
      </c>
      <c r="H9" s="102">
        <v>65</v>
      </c>
      <c r="I9" s="102">
        <v>9</v>
      </c>
      <c r="J9" s="103">
        <v>1016.8</v>
      </c>
      <c r="K9" s="103">
        <v>5.5</v>
      </c>
      <c r="L9" s="103">
        <v>4.9000000000000004</v>
      </c>
      <c r="M9" s="101">
        <v>2715.5</v>
      </c>
      <c r="N9" s="99">
        <v>4.2</v>
      </c>
      <c r="O9" s="99">
        <v>3.1</v>
      </c>
      <c r="P9" s="99">
        <v>12.1</v>
      </c>
      <c r="Q9" s="99">
        <v>20.5</v>
      </c>
      <c r="R9" s="104">
        <v>2018</v>
      </c>
    </row>
    <row r="10" spans="1:18" ht="20.100000000000001" customHeight="1" x14ac:dyDescent="0.15">
      <c r="A10" s="53">
        <v>2019</v>
      </c>
      <c r="B10" s="105">
        <v>13.2</v>
      </c>
      <c r="C10" s="105">
        <v>17.100000000000001</v>
      </c>
      <c r="D10" s="105">
        <v>36</v>
      </c>
      <c r="E10" s="105">
        <v>9.9</v>
      </c>
      <c r="F10" s="106">
        <v>-10.4</v>
      </c>
      <c r="G10" s="107">
        <v>919.5</v>
      </c>
      <c r="H10" s="108">
        <v>65</v>
      </c>
      <c r="I10" s="108">
        <v>9</v>
      </c>
      <c r="J10" s="109">
        <v>1016.4</v>
      </c>
      <c r="K10" s="109">
        <v>6.2</v>
      </c>
      <c r="L10" s="109">
        <v>5</v>
      </c>
      <c r="M10" s="107">
        <v>2672.9</v>
      </c>
      <c r="N10" s="105">
        <v>4.2</v>
      </c>
      <c r="O10" s="105">
        <v>2.9</v>
      </c>
      <c r="P10" s="105">
        <v>18.7</v>
      </c>
      <c r="Q10" s="105">
        <v>31.9</v>
      </c>
      <c r="R10" s="110">
        <v>2019</v>
      </c>
    </row>
    <row r="11" spans="1:18" ht="20.100000000000001" customHeight="1" x14ac:dyDescent="0.15">
      <c r="A11" s="47">
        <v>2020</v>
      </c>
      <c r="B11" s="111">
        <v>12.8</v>
      </c>
      <c r="C11" s="111">
        <v>16.3</v>
      </c>
      <c r="D11" s="111">
        <v>33.9</v>
      </c>
      <c r="E11" s="111">
        <v>9.8000000000000007</v>
      </c>
      <c r="F11" s="112">
        <v>-11.9</v>
      </c>
      <c r="G11" s="113">
        <v>1311.9</v>
      </c>
      <c r="H11" s="114">
        <v>67</v>
      </c>
      <c r="I11" s="114">
        <v>11</v>
      </c>
      <c r="J11" s="112">
        <v>1016.5</v>
      </c>
      <c r="K11" s="112">
        <v>6.2</v>
      </c>
      <c r="L11" s="112">
        <v>5.2</v>
      </c>
      <c r="M11" s="113">
        <v>2616.5</v>
      </c>
      <c r="N11" s="111">
        <v>3.5</v>
      </c>
      <c r="O11" s="111">
        <v>3.1</v>
      </c>
      <c r="P11" s="111">
        <v>13.2</v>
      </c>
      <c r="Q11" s="111">
        <v>21.3</v>
      </c>
      <c r="R11" s="66">
        <v>2020</v>
      </c>
    </row>
    <row r="12" spans="1:18" ht="20.100000000000001" customHeight="1" x14ac:dyDescent="0.15">
      <c r="A12" s="47">
        <v>2021</v>
      </c>
      <c r="B12" s="115">
        <v>13.4</v>
      </c>
      <c r="C12" s="115">
        <v>17.100000000000001</v>
      </c>
      <c r="D12" s="115">
        <v>34.5</v>
      </c>
      <c r="E12" s="115">
        <v>10</v>
      </c>
      <c r="F12" s="112">
        <v>-17.5</v>
      </c>
      <c r="G12" s="116">
        <v>1071.8</v>
      </c>
      <c r="H12" s="114">
        <v>62</v>
      </c>
      <c r="I12" s="114">
        <v>9</v>
      </c>
      <c r="J12" s="117">
        <v>1016.3</v>
      </c>
      <c r="K12" s="117">
        <v>5.6</v>
      </c>
      <c r="L12" s="117">
        <v>5</v>
      </c>
      <c r="M12" s="116">
        <v>2573.3000000000002</v>
      </c>
      <c r="N12" s="115">
        <v>5.2</v>
      </c>
      <c r="O12" s="115">
        <v>2.9</v>
      </c>
      <c r="P12" s="115">
        <v>13.9</v>
      </c>
      <c r="Q12" s="115">
        <v>22.3</v>
      </c>
      <c r="R12" s="66">
        <v>2021</v>
      </c>
    </row>
    <row r="13" spans="1:18" ht="20.100000000000001" customHeight="1" x14ac:dyDescent="0.15">
      <c r="A13" s="47">
        <v>2022</v>
      </c>
      <c r="B13" s="115">
        <v>12.5</v>
      </c>
      <c r="C13" s="115">
        <v>16.3</v>
      </c>
      <c r="D13" s="115">
        <v>35.200000000000003</v>
      </c>
      <c r="E13" s="115">
        <v>9.3000000000000007</v>
      </c>
      <c r="F13" s="112">
        <v>-12.8</v>
      </c>
      <c r="G13" s="116">
        <v>1620.5</v>
      </c>
      <c r="H13" s="114">
        <v>66</v>
      </c>
      <c r="I13" s="114">
        <v>16</v>
      </c>
      <c r="J13" s="117">
        <v>1016.5</v>
      </c>
      <c r="K13" s="117">
        <v>5.9</v>
      </c>
      <c r="L13" s="117">
        <v>4.8</v>
      </c>
      <c r="M13" s="116">
        <v>2472.1000000000004</v>
      </c>
      <c r="N13" s="115">
        <v>4.5999999999999996</v>
      </c>
      <c r="O13" s="115">
        <v>2.9</v>
      </c>
      <c r="P13" s="115">
        <v>11.1</v>
      </c>
      <c r="Q13" s="115">
        <v>19.600000000000001</v>
      </c>
      <c r="R13" s="66">
        <v>2022</v>
      </c>
    </row>
    <row r="14" spans="1:18" ht="20.100000000000001" customHeight="1" thickBot="1" x14ac:dyDescent="0.2">
      <c r="A14" s="47">
        <v>2023</v>
      </c>
      <c r="B14" s="111">
        <v>13.4</v>
      </c>
      <c r="C14" s="111">
        <v>17.124999999999996</v>
      </c>
      <c r="D14" s="111">
        <v>34.6</v>
      </c>
      <c r="E14" s="111">
        <v>10.191666666666668</v>
      </c>
      <c r="F14" s="112">
        <v>-16.7</v>
      </c>
      <c r="G14" s="113">
        <v>1331.4</v>
      </c>
      <c r="H14" s="114">
        <v>69</v>
      </c>
      <c r="I14" s="114">
        <v>9</v>
      </c>
      <c r="J14" s="112">
        <v>1016.3083333333334</v>
      </c>
      <c r="K14" s="112">
        <v>7.2499999999999991</v>
      </c>
      <c r="L14" s="112">
        <v>4.9083333333333341</v>
      </c>
      <c r="M14" s="113">
        <v>2346.5</v>
      </c>
      <c r="N14" s="111">
        <v>8.4</v>
      </c>
      <c r="O14" s="111">
        <v>2.5833333333333335</v>
      </c>
      <c r="P14" s="111">
        <v>14.6</v>
      </c>
      <c r="Q14" s="111">
        <v>21.7</v>
      </c>
      <c r="R14" s="66">
        <v>2023</v>
      </c>
    </row>
    <row r="15" spans="1:18" ht="20.100000000000001" customHeight="1" thickBot="1" x14ac:dyDescent="0.2">
      <c r="A15" s="1">
        <v>2024</v>
      </c>
      <c r="B15" s="118">
        <v>14.2</v>
      </c>
      <c r="C15" s="118">
        <v>18</v>
      </c>
      <c r="D15" s="118">
        <v>35.6</v>
      </c>
      <c r="E15" s="118">
        <v>11</v>
      </c>
      <c r="F15" s="118">
        <v>-13.6</v>
      </c>
      <c r="G15" s="119">
        <v>1060.8</v>
      </c>
      <c r="H15" s="120">
        <v>70.099999999999994</v>
      </c>
      <c r="I15" s="121">
        <v>14</v>
      </c>
      <c r="J15" s="118">
        <v>1016.2</v>
      </c>
      <c r="K15" s="118">
        <v>8.4</v>
      </c>
      <c r="L15" s="118">
        <v>4.7</v>
      </c>
      <c r="M15" s="123">
        <v>2414.6999999999998</v>
      </c>
      <c r="N15" s="122">
        <v>19.399999999999999</v>
      </c>
      <c r="O15" s="118">
        <v>2.6</v>
      </c>
      <c r="P15" s="123">
        <v>12.3</v>
      </c>
      <c r="Q15" s="122">
        <v>19.8</v>
      </c>
      <c r="R15" s="87">
        <v>2024</v>
      </c>
    </row>
    <row r="16" spans="1:18" ht="20.100000000000001" customHeight="1" x14ac:dyDescent="0.15">
      <c r="A16" s="90" t="s">
        <v>166</v>
      </c>
      <c r="B16" s="124">
        <v>-0.6</v>
      </c>
      <c r="C16" s="124">
        <v>2.7</v>
      </c>
      <c r="D16" s="125">
        <v>8.5</v>
      </c>
      <c r="E16" s="126">
        <v>-3.6</v>
      </c>
      <c r="F16" s="126">
        <v>-13.6</v>
      </c>
      <c r="G16" s="127">
        <v>16.3</v>
      </c>
      <c r="H16" s="128">
        <v>67</v>
      </c>
      <c r="I16" s="128">
        <v>19</v>
      </c>
      <c r="J16" s="124">
        <v>1025.5999999999999</v>
      </c>
      <c r="K16" s="129">
        <v>-6.3</v>
      </c>
      <c r="L16" s="126">
        <v>4</v>
      </c>
      <c r="M16" s="130">
        <v>172.4</v>
      </c>
      <c r="N16" s="131">
        <v>1.7</v>
      </c>
      <c r="O16" s="132">
        <v>3</v>
      </c>
      <c r="P16" s="125">
        <v>8.9</v>
      </c>
      <c r="Q16" s="126">
        <v>14.2</v>
      </c>
      <c r="R16" s="133" t="s">
        <v>118</v>
      </c>
    </row>
    <row r="17" spans="1:18" ht="20.100000000000001" customHeight="1" x14ac:dyDescent="0.15">
      <c r="A17" s="92" t="s">
        <v>167</v>
      </c>
      <c r="B17" s="134">
        <v>3.3</v>
      </c>
      <c r="C17" s="134">
        <v>6.9</v>
      </c>
      <c r="D17" s="135">
        <v>15</v>
      </c>
      <c r="E17" s="136">
        <v>0.2</v>
      </c>
      <c r="F17" s="136">
        <v>-3</v>
      </c>
      <c r="G17" s="137">
        <v>63.8</v>
      </c>
      <c r="H17" s="138">
        <v>74</v>
      </c>
      <c r="I17" s="138">
        <v>35</v>
      </c>
      <c r="J17" s="134">
        <v>1024.3</v>
      </c>
      <c r="K17" s="139">
        <v>-1.1000000000000001</v>
      </c>
      <c r="L17" s="136">
        <v>5.8</v>
      </c>
      <c r="M17" s="140">
        <v>134</v>
      </c>
      <c r="N17" s="141">
        <v>8.9</v>
      </c>
      <c r="O17" s="142">
        <v>2.9</v>
      </c>
      <c r="P17" s="135">
        <v>8.6</v>
      </c>
      <c r="Q17" s="136">
        <v>13.5</v>
      </c>
      <c r="R17" s="3" t="s">
        <v>120</v>
      </c>
    </row>
    <row r="18" spans="1:18" ht="20.100000000000001" customHeight="1" x14ac:dyDescent="0.15">
      <c r="A18" s="92" t="s">
        <v>168</v>
      </c>
      <c r="B18" s="134">
        <v>6.3</v>
      </c>
      <c r="C18" s="134">
        <v>10.5</v>
      </c>
      <c r="D18" s="135">
        <v>21.5</v>
      </c>
      <c r="E18" s="100">
        <v>2.6</v>
      </c>
      <c r="F18" s="136">
        <v>-7.7</v>
      </c>
      <c r="G18" s="137">
        <v>19.2</v>
      </c>
      <c r="H18" s="138">
        <v>62</v>
      </c>
      <c r="I18" s="138">
        <v>15</v>
      </c>
      <c r="J18" s="134">
        <v>1018.4</v>
      </c>
      <c r="K18" s="139">
        <v>-1</v>
      </c>
      <c r="L18" s="136">
        <v>4</v>
      </c>
      <c r="M18" s="140">
        <v>220.1</v>
      </c>
      <c r="N18" s="143" t="s">
        <v>199</v>
      </c>
      <c r="O18" s="142">
        <v>3.3</v>
      </c>
      <c r="P18" s="135">
        <v>11.1</v>
      </c>
      <c r="Q18" s="136">
        <v>17.2</v>
      </c>
      <c r="R18" s="3" t="s">
        <v>122</v>
      </c>
    </row>
    <row r="19" spans="1:18" ht="20.100000000000001" customHeight="1" x14ac:dyDescent="0.15">
      <c r="A19" s="92" t="s">
        <v>169</v>
      </c>
      <c r="B19" s="134">
        <v>14.6</v>
      </c>
      <c r="C19" s="134">
        <v>19.600000000000001</v>
      </c>
      <c r="D19" s="135">
        <v>25.5</v>
      </c>
      <c r="E19" s="100">
        <v>10.7</v>
      </c>
      <c r="F19" s="136">
        <v>6.3</v>
      </c>
      <c r="G19" s="137">
        <v>35.299999999999997</v>
      </c>
      <c r="H19" s="138">
        <v>64</v>
      </c>
      <c r="I19" s="138">
        <v>14</v>
      </c>
      <c r="J19" s="134">
        <v>1013.8</v>
      </c>
      <c r="K19" s="144">
        <v>7.1</v>
      </c>
      <c r="L19" s="136">
        <v>5</v>
      </c>
      <c r="M19" s="140">
        <v>217.9</v>
      </c>
      <c r="N19" s="143" t="s">
        <v>199</v>
      </c>
      <c r="O19" s="142">
        <v>2.4</v>
      </c>
      <c r="P19" s="135">
        <v>7.5</v>
      </c>
      <c r="Q19" s="136">
        <v>13.7</v>
      </c>
      <c r="R19" s="3" t="s">
        <v>124</v>
      </c>
    </row>
    <row r="20" spans="1:18" ht="20.100000000000001" customHeight="1" x14ac:dyDescent="0.15">
      <c r="A20" s="92" t="s">
        <v>170</v>
      </c>
      <c r="B20" s="134">
        <v>16.899999999999999</v>
      </c>
      <c r="C20" s="134">
        <v>20.9</v>
      </c>
      <c r="D20" s="135">
        <v>25.1</v>
      </c>
      <c r="E20" s="136">
        <v>13.3</v>
      </c>
      <c r="F20" s="100">
        <v>7.2</v>
      </c>
      <c r="G20" s="137">
        <v>122.6</v>
      </c>
      <c r="H20" s="138">
        <v>73</v>
      </c>
      <c r="I20" s="138">
        <v>30</v>
      </c>
      <c r="J20" s="134">
        <v>1013.1</v>
      </c>
      <c r="K20" s="144">
        <v>11.4</v>
      </c>
      <c r="L20" s="136">
        <v>4.5</v>
      </c>
      <c r="M20" s="140">
        <v>262.89999999999998</v>
      </c>
      <c r="N20" s="143" t="s">
        <v>199</v>
      </c>
      <c r="O20" s="142">
        <v>2.6</v>
      </c>
      <c r="P20" s="135">
        <v>10.3</v>
      </c>
      <c r="Q20" s="136">
        <v>16.100000000000001</v>
      </c>
      <c r="R20" s="3" t="s">
        <v>126</v>
      </c>
    </row>
    <row r="21" spans="1:18" ht="20.100000000000001" customHeight="1" x14ac:dyDescent="0.15">
      <c r="A21" s="92" t="s">
        <v>171</v>
      </c>
      <c r="B21" s="134">
        <v>22.7</v>
      </c>
      <c r="C21" s="134">
        <v>26.7</v>
      </c>
      <c r="D21" s="135">
        <v>31.7</v>
      </c>
      <c r="E21" s="136">
        <v>19.600000000000001</v>
      </c>
      <c r="F21" s="140">
        <v>15.8</v>
      </c>
      <c r="G21" s="137">
        <v>101.8</v>
      </c>
      <c r="H21" s="138">
        <v>71</v>
      </c>
      <c r="I21" s="138">
        <v>30</v>
      </c>
      <c r="J21" s="134">
        <v>1007.6</v>
      </c>
      <c r="K21" s="144">
        <v>16.7</v>
      </c>
      <c r="L21" s="136">
        <v>4.0999999999999996</v>
      </c>
      <c r="M21" s="140">
        <v>305.89999999999998</v>
      </c>
      <c r="N21" s="143" t="s">
        <v>199</v>
      </c>
      <c r="O21" s="142">
        <v>2.4</v>
      </c>
      <c r="P21" s="135">
        <v>8.3000000000000007</v>
      </c>
      <c r="Q21" s="136">
        <v>14.6</v>
      </c>
      <c r="R21" s="3" t="s">
        <v>128</v>
      </c>
    </row>
    <row r="22" spans="1:18" ht="20.100000000000001" customHeight="1" x14ac:dyDescent="0.15">
      <c r="A22" s="92" t="s">
        <v>172</v>
      </c>
      <c r="B22" s="134">
        <v>25.7</v>
      </c>
      <c r="C22" s="134">
        <v>28.3</v>
      </c>
      <c r="D22" s="135">
        <v>33.299999999999997</v>
      </c>
      <c r="E22" s="100">
        <v>23.6</v>
      </c>
      <c r="F22" s="140">
        <v>20.6</v>
      </c>
      <c r="G22" s="137">
        <v>342.9</v>
      </c>
      <c r="H22" s="138">
        <v>87</v>
      </c>
      <c r="I22" s="138">
        <v>56</v>
      </c>
      <c r="J22" s="134">
        <v>1006.1</v>
      </c>
      <c r="K22" s="144">
        <v>23.2</v>
      </c>
      <c r="L22" s="136">
        <v>7.7</v>
      </c>
      <c r="M22" s="140">
        <v>125.3</v>
      </c>
      <c r="N22" s="143" t="s">
        <v>199</v>
      </c>
      <c r="O22" s="142">
        <v>3</v>
      </c>
      <c r="P22" s="135">
        <v>12.3</v>
      </c>
      <c r="Q22" s="136">
        <v>19.8</v>
      </c>
      <c r="R22" s="3" t="s">
        <v>130</v>
      </c>
    </row>
    <row r="23" spans="1:18" ht="20.100000000000001" customHeight="1" x14ac:dyDescent="0.15">
      <c r="A23" s="92" t="s">
        <v>173</v>
      </c>
      <c r="B23" s="134">
        <v>28.8</v>
      </c>
      <c r="C23" s="134">
        <v>32.200000000000003</v>
      </c>
      <c r="D23" s="135">
        <v>35.6</v>
      </c>
      <c r="E23" s="100">
        <v>26.3</v>
      </c>
      <c r="F23" s="140">
        <v>22.8</v>
      </c>
      <c r="G23" s="137">
        <v>86.7</v>
      </c>
      <c r="H23" s="138">
        <v>78</v>
      </c>
      <c r="I23" s="138">
        <v>45</v>
      </c>
      <c r="J23" s="134">
        <v>1006.9</v>
      </c>
      <c r="K23" s="144">
        <v>24.3</v>
      </c>
      <c r="L23" s="136">
        <v>4.4000000000000004</v>
      </c>
      <c r="M23" s="140">
        <v>238.1</v>
      </c>
      <c r="N23" s="143" t="s">
        <v>199</v>
      </c>
      <c r="O23" s="142">
        <v>2.2000000000000002</v>
      </c>
      <c r="P23" s="135">
        <v>9.6999999999999993</v>
      </c>
      <c r="Q23" s="136">
        <v>17.600000000000001</v>
      </c>
      <c r="R23" s="3" t="s">
        <v>132</v>
      </c>
    </row>
    <row r="24" spans="1:18" ht="20.100000000000001" customHeight="1" x14ac:dyDescent="0.15">
      <c r="A24" s="92" t="s">
        <v>174</v>
      </c>
      <c r="B24" s="134">
        <v>25.4</v>
      </c>
      <c r="C24" s="134">
        <v>28.9</v>
      </c>
      <c r="D24" s="135">
        <v>34.4</v>
      </c>
      <c r="E24" s="136">
        <v>22.3</v>
      </c>
      <c r="F24" s="140">
        <v>17.100000000000001</v>
      </c>
      <c r="G24" s="137">
        <v>122.9</v>
      </c>
      <c r="H24" s="138">
        <v>75</v>
      </c>
      <c r="I24" s="138">
        <v>37</v>
      </c>
      <c r="J24" s="134">
        <v>1012.8</v>
      </c>
      <c r="K24" s="144">
        <v>20.399999999999999</v>
      </c>
      <c r="L24" s="136">
        <v>5.4</v>
      </c>
      <c r="M24" s="140">
        <v>183.4</v>
      </c>
      <c r="N24" s="143" t="s">
        <v>199</v>
      </c>
      <c r="O24" s="142">
        <v>2.2999999999999998</v>
      </c>
      <c r="P24" s="135">
        <v>8.1</v>
      </c>
      <c r="Q24" s="136">
        <v>13.2</v>
      </c>
      <c r="R24" s="3" t="s">
        <v>134</v>
      </c>
    </row>
    <row r="25" spans="1:18" ht="20.100000000000001" customHeight="1" x14ac:dyDescent="0.15">
      <c r="A25" s="92" t="s">
        <v>175</v>
      </c>
      <c r="B25" s="134">
        <v>17</v>
      </c>
      <c r="C25" s="134">
        <v>20.9</v>
      </c>
      <c r="D25" s="135">
        <v>25.2</v>
      </c>
      <c r="E25" s="136">
        <v>13.5</v>
      </c>
      <c r="F25" s="140">
        <v>8.5</v>
      </c>
      <c r="G25" s="137">
        <v>82.1</v>
      </c>
      <c r="H25" s="138">
        <v>70</v>
      </c>
      <c r="I25" s="138">
        <v>29</v>
      </c>
      <c r="J25" s="134">
        <v>1019.9</v>
      </c>
      <c r="K25" s="144">
        <v>11</v>
      </c>
      <c r="L25" s="136">
        <v>4.5</v>
      </c>
      <c r="M25" s="140">
        <v>180.7</v>
      </c>
      <c r="N25" s="143" t="s">
        <v>199</v>
      </c>
      <c r="O25" s="142">
        <v>2.2000000000000002</v>
      </c>
      <c r="P25" s="135">
        <v>8.8000000000000007</v>
      </c>
      <c r="Q25" s="136">
        <v>14.9</v>
      </c>
      <c r="R25" s="3" t="s">
        <v>136</v>
      </c>
    </row>
    <row r="26" spans="1:18" ht="20.100000000000001" customHeight="1" x14ac:dyDescent="0.15">
      <c r="A26" s="92" t="s">
        <v>176</v>
      </c>
      <c r="B26" s="134">
        <v>9.9</v>
      </c>
      <c r="C26" s="134">
        <v>14.1</v>
      </c>
      <c r="D26" s="135">
        <v>23.5</v>
      </c>
      <c r="E26" s="100">
        <v>6.3</v>
      </c>
      <c r="F26" s="136">
        <v>-2.8</v>
      </c>
      <c r="G26" s="137">
        <v>62.2</v>
      </c>
      <c r="H26" s="138">
        <v>63</v>
      </c>
      <c r="I26" s="138">
        <v>23</v>
      </c>
      <c r="J26" s="145">
        <v>1022</v>
      </c>
      <c r="K26" s="144">
        <v>2.6</v>
      </c>
      <c r="L26" s="136">
        <v>3.9</v>
      </c>
      <c r="M26" s="140">
        <v>179.6</v>
      </c>
      <c r="N26" s="141">
        <v>19.399999999999999</v>
      </c>
      <c r="O26" s="142">
        <v>2.6</v>
      </c>
      <c r="P26" s="135">
        <v>10.4</v>
      </c>
      <c r="Q26" s="136">
        <v>19</v>
      </c>
      <c r="R26" s="3" t="s">
        <v>138</v>
      </c>
    </row>
    <row r="27" spans="1:18" ht="20.100000000000001" customHeight="1" thickBot="1" x14ac:dyDescent="0.2">
      <c r="A27" s="94" t="s">
        <v>177</v>
      </c>
      <c r="B27" s="146">
        <v>0.9</v>
      </c>
      <c r="C27" s="146">
        <v>4.5</v>
      </c>
      <c r="D27" s="147">
        <v>12.6</v>
      </c>
      <c r="E27" s="148">
        <v>-2.2999999999999998</v>
      </c>
      <c r="F27" s="148">
        <v>-6.7</v>
      </c>
      <c r="G27" s="149">
        <v>5</v>
      </c>
      <c r="H27" s="150">
        <v>57</v>
      </c>
      <c r="I27" s="150">
        <v>29</v>
      </c>
      <c r="J27" s="151">
        <v>1023.8</v>
      </c>
      <c r="K27" s="152">
        <v>-7</v>
      </c>
      <c r="L27" s="153">
        <v>3</v>
      </c>
      <c r="M27" s="154">
        <v>194.4</v>
      </c>
      <c r="N27" s="155">
        <v>0.2</v>
      </c>
      <c r="O27" s="156">
        <v>2.8</v>
      </c>
      <c r="P27" s="147">
        <v>7.9</v>
      </c>
      <c r="Q27" s="153">
        <v>13.4</v>
      </c>
      <c r="R27" s="4" t="s">
        <v>140</v>
      </c>
    </row>
    <row r="28" spans="1:18" ht="17.25" customHeight="1" x14ac:dyDescent="0.15">
      <c r="A28" s="96" t="s">
        <v>178</v>
      </c>
      <c r="B28" s="96"/>
      <c r="C28" s="157"/>
      <c r="D28" s="157"/>
      <c r="E28" s="157"/>
      <c r="F28" s="157"/>
      <c r="G28" s="158"/>
      <c r="H28" s="158"/>
      <c r="I28" s="158"/>
      <c r="J28" s="158"/>
      <c r="K28" s="159"/>
      <c r="L28" s="158"/>
      <c r="M28" s="158"/>
      <c r="N28" s="160"/>
      <c r="O28" s="161"/>
      <c r="P28" s="34"/>
      <c r="R28" s="79" t="s">
        <v>142</v>
      </c>
    </row>
  </sheetData>
  <mergeCells count="22">
    <mergeCell ref="Q4:R4"/>
    <mergeCell ref="A5:A8"/>
    <mergeCell ref="B5:F6"/>
    <mergeCell ref="G5:G8"/>
    <mergeCell ref="H5:I6"/>
    <mergeCell ref="J5:J8"/>
    <mergeCell ref="R5:R8"/>
    <mergeCell ref="M5:M8"/>
    <mergeCell ref="N5:N8"/>
    <mergeCell ref="I7:I8"/>
    <mergeCell ref="O7:O8"/>
    <mergeCell ref="H7:H8"/>
    <mergeCell ref="K5:K8"/>
    <mergeCell ref="L5:L8"/>
    <mergeCell ref="P7:P8"/>
    <mergeCell ref="Q7:Q8"/>
    <mergeCell ref="O5:Q6"/>
    <mergeCell ref="B7:B8"/>
    <mergeCell ref="C7:C8"/>
    <mergeCell ref="D7:D8"/>
    <mergeCell ref="E7:E8"/>
    <mergeCell ref="F7:F8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scale="86" firstPageNumber="9" fitToWidth="0" orientation="landscape" r:id="rId1"/>
  <headerFooter alignWithMargins="0">
    <oddFooter>&amp;L&amp;"돋움,기울임꼴"Ⅱ. 토지 및 기후&amp;C-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O23"/>
  <sheetViews>
    <sheetView workbookViewId="0">
      <selection activeCell="A2" sqref="A2"/>
    </sheetView>
  </sheetViews>
  <sheetFormatPr defaultRowHeight="13.5" x14ac:dyDescent="0.15"/>
  <cols>
    <col min="1" max="15" width="12.77734375" style="162" customWidth="1"/>
    <col min="16" max="16384" width="8.88671875" style="162"/>
  </cols>
  <sheetData>
    <row r="1" spans="1:15" ht="20.100000000000001" customHeight="1" x14ac:dyDescent="0.15"/>
    <row r="2" spans="1:15" ht="20.100000000000001" customHeight="1" x14ac:dyDescent="0.15">
      <c r="A2" s="58" t="s">
        <v>179</v>
      </c>
    </row>
    <row r="3" spans="1:15" ht="20.100000000000001" customHeight="1" x14ac:dyDescent="0.15"/>
    <row r="4" spans="1:15" ht="20.100000000000001" customHeight="1" thickBot="1" x14ac:dyDescent="0.2">
      <c r="A4" s="163" t="s">
        <v>180</v>
      </c>
      <c r="N4" s="62"/>
      <c r="O4" s="79" t="s">
        <v>181</v>
      </c>
    </row>
    <row r="5" spans="1:15" s="34" customFormat="1" ht="20.100000000000001" customHeight="1" thickBot="1" x14ac:dyDescent="0.2">
      <c r="A5" s="224" t="s">
        <v>182</v>
      </c>
      <c r="B5" s="225" t="s">
        <v>183</v>
      </c>
      <c r="C5" s="222" t="s">
        <v>184</v>
      </c>
      <c r="D5" s="222" t="s">
        <v>185</v>
      </c>
      <c r="E5" s="222" t="s">
        <v>186</v>
      </c>
      <c r="F5" s="222" t="s">
        <v>187</v>
      </c>
      <c r="G5" s="222" t="s">
        <v>188</v>
      </c>
      <c r="H5" s="222" t="s">
        <v>189</v>
      </c>
      <c r="I5" s="222" t="s">
        <v>190</v>
      </c>
      <c r="J5" s="219" t="s">
        <v>191</v>
      </c>
      <c r="K5" s="219" t="s">
        <v>192</v>
      </c>
      <c r="L5" s="219" t="s">
        <v>193</v>
      </c>
      <c r="M5" s="219" t="s">
        <v>194</v>
      </c>
      <c r="N5" s="219" t="s">
        <v>195</v>
      </c>
      <c r="O5" s="219" t="s">
        <v>114</v>
      </c>
    </row>
    <row r="6" spans="1:15" s="34" customFormat="1" ht="20.100000000000001" customHeight="1" thickBot="1" x14ac:dyDescent="0.2">
      <c r="A6" s="224"/>
      <c r="B6" s="226"/>
      <c r="C6" s="223"/>
      <c r="D6" s="223"/>
      <c r="E6" s="223"/>
      <c r="F6" s="223"/>
      <c r="G6" s="223"/>
      <c r="H6" s="223"/>
      <c r="I6" s="223"/>
      <c r="J6" s="220"/>
      <c r="K6" s="220"/>
      <c r="L6" s="220"/>
      <c r="M6" s="220"/>
      <c r="N6" s="220"/>
      <c r="O6" s="220"/>
    </row>
    <row r="7" spans="1:15" s="34" customFormat="1" ht="20.100000000000001" customHeight="1" x14ac:dyDescent="0.15">
      <c r="A7" s="164">
        <v>2018</v>
      </c>
      <c r="B7" s="165">
        <v>1134.4000000000001</v>
      </c>
      <c r="C7" s="165">
        <v>4.5</v>
      </c>
      <c r="D7" s="165">
        <v>27</v>
      </c>
      <c r="E7" s="165">
        <v>78.599999999999994</v>
      </c>
      <c r="F7" s="166">
        <v>112.2</v>
      </c>
      <c r="G7" s="165">
        <v>158.9</v>
      </c>
      <c r="H7" s="165">
        <v>144</v>
      </c>
      <c r="I7" s="165">
        <v>148.80000000000001</v>
      </c>
      <c r="J7" s="165">
        <v>214.9</v>
      </c>
      <c r="K7" s="167">
        <v>46.1</v>
      </c>
      <c r="L7" s="165">
        <v>116.2</v>
      </c>
      <c r="M7" s="165">
        <v>66.599999999999994</v>
      </c>
      <c r="N7" s="165">
        <v>16.600000000000001</v>
      </c>
      <c r="O7" s="164">
        <v>2018</v>
      </c>
    </row>
    <row r="8" spans="1:15" s="34" customFormat="1" ht="20.100000000000001" customHeight="1" x14ac:dyDescent="0.15">
      <c r="A8" s="168">
        <v>2019</v>
      </c>
      <c r="B8" s="169">
        <v>919.5</v>
      </c>
      <c r="C8" s="169">
        <v>0.7</v>
      </c>
      <c r="D8" s="169">
        <v>26.6</v>
      </c>
      <c r="E8" s="169">
        <v>28.4</v>
      </c>
      <c r="F8" s="170">
        <v>41.1</v>
      </c>
      <c r="G8" s="169">
        <v>33.200000000000003</v>
      </c>
      <c r="H8" s="169">
        <v>49.7</v>
      </c>
      <c r="I8" s="169">
        <v>220.8</v>
      </c>
      <c r="J8" s="169">
        <v>143.69999999999999</v>
      </c>
      <c r="K8" s="171">
        <v>229</v>
      </c>
      <c r="L8" s="169">
        <v>31.9</v>
      </c>
      <c r="M8" s="169">
        <v>89.4</v>
      </c>
      <c r="N8" s="169">
        <v>25</v>
      </c>
      <c r="O8" s="168">
        <v>2019</v>
      </c>
    </row>
    <row r="9" spans="1:15" s="34" customFormat="1" ht="20.100000000000001" customHeight="1" x14ac:dyDescent="0.15">
      <c r="A9" s="168">
        <v>2020</v>
      </c>
      <c r="B9" s="169">
        <v>1311.9</v>
      </c>
      <c r="C9" s="169">
        <v>48.6</v>
      </c>
      <c r="D9" s="169">
        <v>49.7</v>
      </c>
      <c r="E9" s="169">
        <v>10.7</v>
      </c>
      <c r="F9" s="170">
        <v>13.8</v>
      </c>
      <c r="G9" s="169">
        <v>101.2</v>
      </c>
      <c r="H9" s="169">
        <v>100.2</v>
      </c>
      <c r="I9" s="169">
        <v>243.5</v>
      </c>
      <c r="J9" s="169">
        <v>486.4</v>
      </c>
      <c r="K9" s="171">
        <v>167.7</v>
      </c>
      <c r="L9" s="169">
        <v>1.9</v>
      </c>
      <c r="M9" s="169">
        <v>81.599999999999994</v>
      </c>
      <c r="N9" s="169">
        <v>6.6</v>
      </c>
      <c r="O9" s="168">
        <v>2020</v>
      </c>
    </row>
    <row r="10" spans="1:15" s="34" customFormat="1" ht="20.100000000000001" customHeight="1" x14ac:dyDescent="0.15">
      <c r="A10" s="168">
        <v>2021</v>
      </c>
      <c r="B10" s="169">
        <v>1071.8</v>
      </c>
      <c r="C10" s="169">
        <v>20.8</v>
      </c>
      <c r="D10" s="169">
        <v>6.6</v>
      </c>
      <c r="E10" s="169">
        <v>93.4</v>
      </c>
      <c r="F10" s="170">
        <v>116.9</v>
      </c>
      <c r="G10" s="169">
        <v>191.5</v>
      </c>
      <c r="H10" s="169">
        <v>45.4</v>
      </c>
      <c r="I10" s="169">
        <v>84.2</v>
      </c>
      <c r="J10" s="169">
        <v>269</v>
      </c>
      <c r="K10" s="171">
        <v>125.8</v>
      </c>
      <c r="L10" s="169">
        <v>31.6</v>
      </c>
      <c r="M10" s="169">
        <v>79</v>
      </c>
      <c r="N10" s="169">
        <v>7.6</v>
      </c>
      <c r="O10" s="168">
        <v>2021</v>
      </c>
    </row>
    <row r="11" spans="1:15" s="34" customFormat="1" ht="20.100000000000001" customHeight="1" x14ac:dyDescent="0.15">
      <c r="A11" s="168">
        <v>2022</v>
      </c>
      <c r="B11" s="169">
        <v>1620.5</v>
      </c>
      <c r="C11" s="169">
        <v>4.4000000000000004</v>
      </c>
      <c r="D11" s="169">
        <v>2.7</v>
      </c>
      <c r="E11" s="169">
        <v>84.6</v>
      </c>
      <c r="F11" s="169">
        <v>21.1</v>
      </c>
      <c r="G11" s="169">
        <v>5.4</v>
      </c>
      <c r="H11" s="169">
        <v>286</v>
      </c>
      <c r="I11" s="169">
        <v>215.2</v>
      </c>
      <c r="J11" s="169">
        <v>635.9</v>
      </c>
      <c r="K11" s="169">
        <v>167.8</v>
      </c>
      <c r="L11" s="169">
        <v>102.1</v>
      </c>
      <c r="M11" s="169">
        <v>81.3</v>
      </c>
      <c r="N11" s="169">
        <v>14</v>
      </c>
      <c r="O11" s="168">
        <v>2022</v>
      </c>
    </row>
    <row r="12" spans="1:15" s="34" customFormat="1" ht="20.100000000000001" customHeight="1" thickBot="1" x14ac:dyDescent="0.2">
      <c r="A12" s="168">
        <v>2023</v>
      </c>
      <c r="B12" s="169">
        <v>1331.4</v>
      </c>
      <c r="C12" s="169">
        <v>47.2</v>
      </c>
      <c r="D12" s="169">
        <v>0.5</v>
      </c>
      <c r="E12" s="169">
        <v>10</v>
      </c>
      <c r="F12" s="169">
        <v>70.400000000000006</v>
      </c>
      <c r="G12" s="169">
        <v>133.80000000000001</v>
      </c>
      <c r="H12" s="169">
        <v>116.2</v>
      </c>
      <c r="I12" s="169">
        <v>370.8</v>
      </c>
      <c r="J12" s="169">
        <v>297.5</v>
      </c>
      <c r="K12" s="169">
        <v>129.19999999999999</v>
      </c>
      <c r="L12" s="169">
        <v>16.8</v>
      </c>
      <c r="M12" s="169">
        <v>63.1</v>
      </c>
      <c r="N12" s="169">
        <v>75.900000000000006</v>
      </c>
      <c r="O12" s="168">
        <v>2023</v>
      </c>
    </row>
    <row r="13" spans="1:15" s="34" customFormat="1" ht="20.100000000000001" customHeight="1" thickBot="1" x14ac:dyDescent="0.2">
      <c r="A13" s="172">
        <v>2024</v>
      </c>
      <c r="B13" s="173">
        <f>SUM(C13:N13)</f>
        <v>1060.8</v>
      </c>
      <c r="C13" s="173">
        <v>16.3</v>
      </c>
      <c r="D13" s="173">
        <v>63.8</v>
      </c>
      <c r="E13" s="173">
        <v>19.2</v>
      </c>
      <c r="F13" s="173">
        <v>35.299999999999997</v>
      </c>
      <c r="G13" s="173">
        <v>122.6</v>
      </c>
      <c r="H13" s="173">
        <v>101.8</v>
      </c>
      <c r="I13" s="173">
        <v>342.9</v>
      </c>
      <c r="J13" s="173">
        <v>86.7</v>
      </c>
      <c r="K13" s="173">
        <v>122.9</v>
      </c>
      <c r="L13" s="173">
        <v>82.1</v>
      </c>
      <c r="M13" s="173">
        <v>62.2</v>
      </c>
      <c r="N13" s="173">
        <v>5</v>
      </c>
      <c r="O13" s="172">
        <v>2024</v>
      </c>
    </row>
    <row r="14" spans="1:15" s="174" customFormat="1" ht="20.100000000000001" customHeight="1" x14ac:dyDescent="0.15">
      <c r="A14" s="221" t="s">
        <v>196</v>
      </c>
      <c r="B14" s="221"/>
      <c r="C14" s="221"/>
    </row>
    <row r="15" spans="1:15" s="174" customFormat="1" ht="20.100000000000001" customHeight="1" x14ac:dyDescent="0.15">
      <c r="A15" s="34" t="s">
        <v>197</v>
      </c>
      <c r="B15" s="34"/>
      <c r="C15" s="34"/>
      <c r="N15" s="62"/>
      <c r="O15" s="79" t="s">
        <v>142</v>
      </c>
    </row>
    <row r="16" spans="1:15" s="174" customFormat="1" ht="12.95" customHeight="1" x14ac:dyDescent="0.15">
      <c r="A16" s="61"/>
    </row>
    <row r="17" spans="1:6" s="174" customFormat="1" ht="12.95" customHeight="1" x14ac:dyDescent="0.15">
      <c r="A17" s="61"/>
    </row>
    <row r="18" spans="1:6" s="174" customFormat="1" ht="12.95" customHeight="1" x14ac:dyDescent="0.15">
      <c r="A18" s="61"/>
    </row>
    <row r="19" spans="1:6" ht="12.95" customHeight="1" x14ac:dyDescent="0.15"/>
    <row r="21" spans="1:6" x14ac:dyDescent="0.15">
      <c r="F21"/>
    </row>
    <row r="23" spans="1:6" x14ac:dyDescent="0.15">
      <c r="E23" t="s">
        <v>198</v>
      </c>
    </row>
  </sheetData>
  <mergeCells count="16">
    <mergeCell ref="M5:M6"/>
    <mergeCell ref="N5:N6"/>
    <mergeCell ref="O5:O6"/>
    <mergeCell ref="A14:C14"/>
    <mergeCell ref="G5:G6"/>
    <mergeCell ref="H5:H6"/>
    <mergeCell ref="I5:I6"/>
    <mergeCell ref="J5:J6"/>
    <mergeCell ref="K5:K6"/>
    <mergeCell ref="L5:L6"/>
    <mergeCell ref="A5:A6"/>
    <mergeCell ref="B5:B6"/>
    <mergeCell ref="C5:C6"/>
    <mergeCell ref="D5:D6"/>
    <mergeCell ref="E5:E6"/>
    <mergeCell ref="F5:F6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scale="59" firstPageNumber="9" fitToHeight="0" orientation="landscape" r:id="rId1"/>
  <headerFooter alignWithMargins="0">
    <oddFooter>&amp;L&amp;"돋움,기울임꼴"Ⅱ. 토지 및 기후&amp;C-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2-1.행정구역</vt:lpstr>
      <vt:lpstr>2-2.토지지목별 현황</vt:lpstr>
      <vt:lpstr>2-3.일기일수</vt:lpstr>
      <vt:lpstr>2-4.기상개황</vt:lpstr>
      <vt:lpstr>2-5.강수량</vt:lpstr>
      <vt:lpstr>'2-3.일기일수'!Print_Area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2020-06-30T02:52:43Z</cp:lastPrinted>
  <dcterms:created xsi:type="dcterms:W3CDTF">2010-02-08T05:22:34Z</dcterms:created>
  <dcterms:modified xsi:type="dcterms:W3CDTF">2026-05-03T12:21:09Z</dcterms:modified>
</cp:coreProperties>
</file>